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22. N-UNMS/5. Bidding Document/Volume-III/"/>
    </mc:Choice>
  </mc:AlternateContent>
  <xr:revisionPtr revIDLastSave="114" documentId="13_ncr:1_{871BC2A7-A868-49AE-87D6-F99A89DEE063}" xr6:coauthVersionLast="47" xr6:coauthVersionMax="47" xr10:uidLastSave="{B24161C1-2206-4F7E-95DE-73D8909E5541}"/>
  <workbookProtection workbookAlgorithmName="SHA-512" workbookHashValue="6cQCRGyUIyD651xnIRX2pCzX0kqnY8gSWUuzrB8GKhEB6KYdw30AyPGXhbdyky47vqJxqvUBz0p6oe7lCZZ05w==" workbookSaltValue="6p09w9n/6cs6BjQOzpmR+A==" workbookSpinCount="100000" lockStructure="1"/>
  <bookViews>
    <workbookView xWindow="-120" yWindow="-120" windowWidth="29040" windowHeight="15720" tabRatio="985"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(QR)'!$AO$541</definedName>
    <definedName name="PATHAR2" localSheetId="15">'[1]Attach-3 (QR)'!#REF!</definedName>
    <definedName name="PATHAR2" localSheetId="10">#REF!</definedName>
    <definedName name="PATHAR2" localSheetId="12">#REF!</definedName>
    <definedName name="PATHAR2">'Attach-3 (QR)'!$AO$542</definedName>
    <definedName name="PATHAR3" localSheetId="15">'[1]Attach-3 (QR)'!#REF!</definedName>
    <definedName name="PATHAR3" localSheetId="6">'[4]Attach QR'!$AO$425</definedName>
    <definedName name="PATHAR3" localSheetId="10">#REF!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5'!$A$1:$E$71</definedName>
    <definedName name="_xlnm.Print_Area" localSheetId="8">'Attach 5A'!$A$1:$F$71</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(QR)'!$A$1:$I$596</definedName>
    <definedName name="_xlnm.Print_Area" localSheetId="27">'Bid Form 1st Env.'!$A$23:$AP$144</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11'!$A$1:$E$33</definedName>
    <definedName name="Z_10C5F276_B641_4058_B015_CD9DBF21498B_.wvu.PrintArea" localSheetId="15" hidden="1">'Attach 12'!$A$1:$E$108</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(QR)'!$A$1:$I$596</definedName>
    <definedName name="Z_10C5F276_B641_4058_B015_CD9DBF21498B_.wvu.PrintArea" localSheetId="27" hidden="1">'Bid Form 1st Env.'!$A$24:$F$149</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Env.'!$95:$95,'Bid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(QR)'!$A$1:$I$596</definedName>
    <definedName name="Z_1586E746_E770_4DE8_8EE8_42BC4CF5206B_.wvu.PrintArea" localSheetId="27" hidden="1">'Bid Form 1st Env.'!$A$24:$F$149</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2" hidden="1">'Attach. 18'!$43:$45</definedName>
    <definedName name="Z_1586E746_E770_4DE8_8EE8_42BC4CF5206B_.wvu.Rows" localSheetId="27" hidden="1">'Bid Form 1st Env.'!$95:$95</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10'!$A$1:$E$40</definedName>
    <definedName name="Z_1C70608C_646A_4043_A222_6253B5006A93_.wvu.PrintArea" localSheetId="14" hidden="1">'Attach 11'!$A$1:$E$33</definedName>
    <definedName name="Z_1C70608C_646A_4043_A222_6253B5006A93_.wvu.PrintArea" localSheetId="15" hidden="1">'Attach 12'!$B$1:$F$108</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2" hidden="1">'Attach. 18'!$43:$45</definedName>
    <definedName name="Z_1D7BFB00_C6EC_46BE_AF6E_C3388C41A326_.wvu.Cols" localSheetId="14" hidden="1">'Attach 11'!$F:$F</definedName>
    <definedName name="Z_1D7BFB00_C6EC_46BE_AF6E_C3388C41A326_.wvu.Cols" localSheetId="15" hidden="1">'Attach 12'!$F:$H</definedName>
    <definedName name="Z_1D7BFB00_C6EC_46BE_AF6E_C3388C41A326_.wvu.Cols" localSheetId="18" hidden="1">'Attach 14 IP'!$K:$P</definedName>
    <definedName name="Z_1D7BFB00_C6EC_46BE_AF6E_C3388C41A326_.wvu.Cols" localSheetId="19" hidden="1">'Attach 15'!$H:$H,'Attach 15'!$L:$N</definedName>
    <definedName name="Z_1D7BFB00_C6EC_46BE_AF6E_C3388C41A326_.wvu.Cols" localSheetId="20" hidden="1">'Attach 16'!$M:$Q</definedName>
    <definedName name="Z_1D7BFB00_C6EC_46BE_AF6E_C3388C41A326_.wvu.Cols" localSheetId="24" hidden="1">'Attach 18A'!$M:$M</definedName>
    <definedName name="Z_1D7BFB00_C6EC_46BE_AF6E_C3388C41A326_.wvu.Cols" localSheetId="4" hidden="1">'Attach 4'!$H:$I</definedName>
    <definedName name="Z_1D7BFB00_C6EC_46BE_AF6E_C3388C41A326_.wvu.Cols" localSheetId="5" hidden="1">'Attach 4 (A)'!$F:$F</definedName>
    <definedName name="Z_1D7BFB00_C6EC_46BE_AF6E_C3388C41A326_.wvu.Cols" localSheetId="7" hidden="1">'Attach 5'!$F:$F</definedName>
    <definedName name="Z_1D7BFB00_C6EC_46BE_AF6E_C3388C41A326_.wvu.Cols" localSheetId="8" hidden="1">'Attach 5A'!$F:$F,'Attach 5A'!$I:$I</definedName>
    <definedName name="Z_1D7BFB00_C6EC_46BE_AF6E_C3388C41A326_.wvu.Cols" localSheetId="9" hidden="1">'Attach 6'!$F:$F</definedName>
    <definedName name="Z_1D7BFB00_C6EC_46BE_AF6E_C3388C41A326_.wvu.Cols" localSheetId="11" hidden="1">'Attach 7a'!$L:$L</definedName>
    <definedName name="Z_1D7BFB00_C6EC_46BE_AF6E_C3388C41A326_.wvu.Cols" localSheetId="12" hidden="1">'Attach 9'!$H:$H</definedName>
    <definedName name="Z_1D7BFB00_C6EC_46BE_AF6E_C3388C41A326_.wvu.Cols" localSheetId="22" hidden="1">'Attach. 18'!$K:$Q</definedName>
    <definedName name="Z_1D7BFB00_C6EC_46BE_AF6E_C3388C41A326_.wvu.Cols" localSheetId="3" hidden="1">'Attach-3 (QR)'!$N:$N</definedName>
    <definedName name="Z_1D7BFB00_C6EC_46BE_AF6E_C3388C41A326_.wvu.Cols" localSheetId="27" hidden="1">'Bid Form 1st Env.'!$G:$AN,'Bid Form 1st Env.'!$AQ:$BM</definedName>
    <definedName name="Z_1D7BFB00_C6EC_46BE_AF6E_C3388C41A326_.wvu.Cols" localSheetId="1" hidden="1">'Name of Bidder'!$A:$A,'Name of Bidder'!$D:$L</definedName>
    <definedName name="Z_1D7BFB00_C6EC_46BE_AF6E_C3388C41A326_.wvu.Cols" localSheetId="28" hidden="1">'N-W (Cr.)'!$C:$C,'N-W (Cr.)'!$F:$U</definedName>
    <definedName name="Z_1D7BFB00_C6EC_46BE_AF6E_C3388C41A326_.wvu.Cols" localSheetId="29" hidden="1">'N-W(cr.)-2'!$C:$C,'N-W(cr.)-2'!$F:$U</definedName>
    <definedName name="Z_1D7BFB00_C6EC_46BE_AF6E_C3388C41A326_.wvu.PrintArea" localSheetId="13" hidden="1">'Attach 10'!$A$1:$F$34</definedName>
    <definedName name="Z_1D7BFB00_C6EC_46BE_AF6E_C3388C41A326_.wvu.PrintArea" localSheetId="14" hidden="1">'Attach 11'!$A$1:$E$33</definedName>
    <definedName name="Z_1D7BFB00_C6EC_46BE_AF6E_C3388C41A326_.wvu.PrintArea" localSheetId="15" hidden="1">'Attach 12'!$A$1:$E$113</definedName>
    <definedName name="Z_1D7BFB00_C6EC_46BE_AF6E_C3388C41A326_.wvu.PrintArea" localSheetId="16" hidden="1">'Attach 13'!$A$1:$E$19</definedName>
    <definedName name="Z_1D7BFB00_C6EC_46BE_AF6E_C3388C41A326_.wvu.PrintArea" localSheetId="17" hidden="1">'Attach 14'!$A$1:$E$25</definedName>
    <definedName name="Z_1D7BFB00_C6EC_46BE_AF6E_C3388C41A326_.wvu.PrintArea" localSheetId="18" hidden="1">'Attach 14 IP'!$A$8:$I$220</definedName>
    <definedName name="Z_1D7BFB00_C6EC_46BE_AF6E_C3388C41A326_.wvu.PrintArea" localSheetId="19" hidden="1">'Attach 15'!$A$1:$E$92</definedName>
    <definedName name="Z_1D7BFB00_C6EC_46BE_AF6E_C3388C41A326_.wvu.PrintArea" localSheetId="20" hidden="1">'Attach 16'!$A$1:$L$102</definedName>
    <definedName name="Z_1D7BFB00_C6EC_46BE_AF6E_C3388C41A326_.wvu.PrintArea" localSheetId="21" hidden="1">'Attach 17'!$A$1:$J$24</definedName>
    <definedName name="Z_1D7BFB00_C6EC_46BE_AF6E_C3388C41A326_.wvu.PrintArea" localSheetId="24" hidden="1">'Attach 18A'!$A$1:$K$27</definedName>
    <definedName name="Z_1D7BFB00_C6EC_46BE_AF6E_C3388C41A326_.wvu.PrintArea" localSheetId="23" hidden="1">'Attach 19'!$A$1:$J$27</definedName>
    <definedName name="Z_1D7BFB00_C6EC_46BE_AF6E_C3388C41A326_.wvu.PrintArea" localSheetId="25" hidden="1">'Attach 23-A'!$A$1:$J$23</definedName>
    <definedName name="Z_1D7BFB00_C6EC_46BE_AF6E_C3388C41A326_.wvu.PrintArea" localSheetId="26" hidden="1">'Attach 23-B'!$A$1:$J$28</definedName>
    <definedName name="Z_1D7BFB00_C6EC_46BE_AF6E_C3388C41A326_.wvu.PrintArea" localSheetId="2" hidden="1">'Attach 3(JV)'!$A$1:$E$25</definedName>
    <definedName name="Z_1D7BFB00_C6EC_46BE_AF6E_C3388C41A326_.wvu.PrintArea" localSheetId="4" hidden="1">'Attach 4'!$A$1:$I$22</definedName>
    <definedName name="Z_1D7BFB00_C6EC_46BE_AF6E_C3388C41A326_.wvu.PrintArea" localSheetId="5" hidden="1">'Attach 4 (A)'!$A$1:$E$59</definedName>
    <definedName name="Z_1D7BFB00_C6EC_46BE_AF6E_C3388C41A326_.wvu.PrintArea" localSheetId="6" hidden="1">'Attach 4 (B)'!$A$1:$E$26</definedName>
    <definedName name="Z_1D7BFB00_C6EC_46BE_AF6E_C3388C41A326_.wvu.PrintArea" localSheetId="7" hidden="1">'Attach 5'!$A$1:$E$71</definedName>
    <definedName name="Z_1D7BFB00_C6EC_46BE_AF6E_C3388C41A326_.wvu.PrintArea" localSheetId="8" hidden="1">'Attach 5A'!$A$1:$F$71</definedName>
    <definedName name="Z_1D7BFB00_C6EC_46BE_AF6E_C3388C41A326_.wvu.PrintArea" localSheetId="9" hidden="1">'Attach 6'!$A$1:$E$51</definedName>
    <definedName name="Z_1D7BFB00_C6EC_46BE_AF6E_C3388C41A326_.wvu.PrintArea" localSheetId="10" hidden="1">'Attach 7'!$A$1:$E$19</definedName>
    <definedName name="Z_1D7BFB00_C6EC_46BE_AF6E_C3388C41A326_.wvu.PrintArea" localSheetId="11" hidden="1">'Attach 7a'!$A$1:$F$46</definedName>
    <definedName name="Z_1D7BFB00_C6EC_46BE_AF6E_C3388C41A326_.wvu.PrintArea" localSheetId="12" hidden="1">'Attach 9'!$A$1:$E$46</definedName>
    <definedName name="Z_1D7BFB00_C6EC_46BE_AF6E_C3388C41A326_.wvu.PrintArea" localSheetId="22" hidden="1">'Attach. 18'!$A$8:$I$151</definedName>
    <definedName name="Z_1D7BFB00_C6EC_46BE_AF6E_C3388C41A326_.wvu.PrintArea" localSheetId="3" hidden="1">'Attach-3 (QR)'!$A$1:$I$596</definedName>
    <definedName name="Z_1D7BFB00_C6EC_46BE_AF6E_C3388C41A326_.wvu.PrintArea" localSheetId="27" hidden="1">'Bid Form 1st Env.'!$A$23:$AP$144</definedName>
    <definedName name="Z_1D7BFB00_C6EC_46BE_AF6E_C3388C41A326_.wvu.PrintArea" localSheetId="0" hidden="1">Cover!$A$1:$F$19</definedName>
    <definedName name="Z_1D7BFB00_C6EC_46BE_AF6E_C3388C41A326_.wvu.PrintArea" localSheetId="1" hidden="1">'Name of Bidder'!$B$1:$C$33</definedName>
    <definedName name="Z_1D7BFB00_C6EC_46BE_AF6E_C3388C41A326_.wvu.PrintTitles" localSheetId="11" hidden="1">'Attach 7a'!$18:$18</definedName>
    <definedName name="Z_1D7BFB00_C6EC_46BE_AF6E_C3388C41A326_.wvu.PrintTitles" localSheetId="12" hidden="1">'Attach 9'!$18:$18</definedName>
    <definedName name="Z_1D7BFB00_C6EC_46BE_AF6E_C3388C41A326_.wvu.Rows" localSheetId="13" hidden="1">'Attach 10'!$18:$32</definedName>
    <definedName name="Z_1D7BFB00_C6EC_46BE_AF6E_C3388C41A326_.wvu.Rows" localSheetId="15" hidden="1">'Attach 12'!$4:$4,'Attach 12'!$16:$109</definedName>
    <definedName name="Z_1D7BFB00_C6EC_46BE_AF6E_C3388C41A326_.wvu.Rows" localSheetId="19" hidden="1">'Attach 15'!$16:$16,'Attach 15'!$21:$21</definedName>
    <definedName name="Z_1D7BFB00_C6EC_46BE_AF6E_C3388C41A326_.wvu.Rows" localSheetId="20" hidden="1">'Attach 16'!$72:$78</definedName>
    <definedName name="Z_1D7BFB00_C6EC_46BE_AF6E_C3388C41A326_.wvu.Rows" localSheetId="24" hidden="1">'Attach 18A'!$29:$29</definedName>
    <definedName name="Z_1D7BFB00_C6EC_46BE_AF6E_C3388C41A326_.wvu.Rows" localSheetId="2" hidden="1">'Attach 3(JV)'!$16:$20</definedName>
    <definedName name="Z_1D7BFB00_C6EC_46BE_AF6E_C3388C41A326_.wvu.Rows" localSheetId="4" hidden="1">'Attach 4'!$26:$26</definedName>
    <definedName name="Z_1D7BFB00_C6EC_46BE_AF6E_C3388C41A326_.wvu.Rows" localSheetId="7" hidden="1">'Attach 5'!$23:$28</definedName>
    <definedName name="Z_1D7BFB00_C6EC_46BE_AF6E_C3388C41A326_.wvu.Rows" localSheetId="8" hidden="1">'Attach 5A'!$23:$28</definedName>
    <definedName name="Z_1D7BFB00_C6EC_46BE_AF6E_C3388C41A326_.wvu.Rows" localSheetId="11" hidden="1">'Attach 7a'!$17:$39</definedName>
    <definedName name="Z_1D7BFB00_C6EC_46BE_AF6E_C3388C41A326_.wvu.Rows" localSheetId="12" hidden="1">'Attach 9'!$19:$20</definedName>
    <definedName name="Z_1D7BFB00_C6EC_46BE_AF6E_C3388C41A326_.wvu.Rows" localSheetId="22" hidden="1">'Attach. 18'!$43:$45</definedName>
    <definedName name="Z_1D7BFB00_C6EC_46BE_AF6E_C3388C41A326_.wvu.Rows" localSheetId="3" hidden="1">'Attach-3 (QR)'!$17:$19,'Attach-3 (QR)'!$21:$592</definedName>
    <definedName name="Z_1D7BFB00_C6EC_46BE_AF6E_C3388C41A326_.wvu.Rows" localSheetId="27" hidden="1">'Bid Form 1st Env.'!$1:$22,'Bid Form 1st Env.'!$85:$85,'Bid Form 1st Env.'!$87:$88,'Bid Form 1st Env.'!$93:$93,'Bid Form 1st Env.'!$95:$95,'Bid Form 1st Env.'!$112:$112,'Bid Form 1st Env.'!$145:$145</definedName>
    <definedName name="Z_1D7BFB00_C6EC_46BE_AF6E_C3388C41A326_.wvu.Rows" localSheetId="1" hidden="1">'Name of Bidder'!$7:$9,'Name of Bidder'!$18:$26</definedName>
    <definedName name="Z_1D7BFB00_C6EC_46BE_AF6E_C3388C41A326_.wvu.Rows" localSheetId="28" hidden="1">'N-W (Cr.)'!$1:$119</definedName>
    <definedName name="Z_1D7BFB00_C6EC_46BE_AF6E_C3388C41A326_.wvu.Rows" localSheetId="29" hidden="1">'N-W(cr.)-2'!$1:$119</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(QR)'!$A$1:$I$596</definedName>
    <definedName name="Z_20A53A97_D2BD_4E7F_8ABC_E5DF94CF88E8_.wvu.PrintArea" localSheetId="27" hidden="1">'Bid Form 1st Env.'!$A$24:$F$149</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Env.'!$95:$95</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10'!$A$1:$E$40</definedName>
    <definedName name="Z_237D8718_39ED_4FFE_B3B2_D1192F8D2E87_.wvu.PrintArea" localSheetId="14" hidden="1">'Attach 11'!$A$1:$E$33</definedName>
    <definedName name="Z_237D8718_39ED_4FFE_B3B2_D1192F8D2E87_.wvu.PrintArea" localSheetId="15" hidden="1">'Attach 12'!$B$1:$F$108</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(QR)'!$A$1:$I$596</definedName>
    <definedName name="Z_280EA05C_4582_4B0F_895F_5C9134A73222_.wvu.PrintArea" localSheetId="27" hidden="1">'Bid Form 1st Env.'!$A$24:$F$149</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Env.'!$95:$95</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11'!$A$1:$E$33</definedName>
    <definedName name="Z_308F00E9_5A71_4486_BCFD_DF8513C1906D_.wvu.PrintArea" localSheetId="15" hidden="1">'Attach 12'!$A$1:$E$108</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(QR)'!$A$1:$I$596</definedName>
    <definedName name="Z_308F00E9_5A71_4486_BCFD_DF8513C1906D_.wvu.PrintArea" localSheetId="27" hidden="1">'Bid Form 1st Env.'!$A$24:$F$149</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Env.'!$66:$66,'Bid Form 1st Env.'!$95:$95,'Bid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11'!$A$1:$E$33</definedName>
    <definedName name="Z_30E57F47_2338_458C_930A_44F048960490_.wvu.PrintArea" localSheetId="15" hidden="1">'Attach 12'!$A$1:$E$108</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(QR)'!$A$1:$I$596</definedName>
    <definedName name="Z_30E57F47_2338_458C_930A_44F048960490_.wvu.PrintArea" localSheetId="27" hidden="1">'Bid Form 1st Env.'!$A$24:$F$149</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Env.'!$95:$95,'Bid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1A1CC6A_1004_4633_8B9A_2D65E7FE8030_.wvu.Cols" localSheetId="14" hidden="1">'Attach 11'!$F:$F</definedName>
    <definedName name="Z_31A1CC6A_1004_4633_8B9A_2D65E7FE8030_.wvu.Cols" localSheetId="15" hidden="1">'Attach 12'!$F:$H</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16'!$M:$Q</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Env.'!$AR:$AW</definedName>
    <definedName name="Z_31A1CC6A_1004_4633_8B9A_2D65E7FE8030_.wvu.Cols" localSheetId="1" hidden="1">'Name of Bidder'!$A:$A,'Name of Bidder'!$D:$K</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10'!$A$1:$F$34</definedName>
    <definedName name="Z_31A1CC6A_1004_4633_8B9A_2D65E7FE8030_.wvu.PrintArea" localSheetId="14" hidden="1">'Attach 11'!$A$1:$E$33</definedName>
    <definedName name="Z_31A1CC6A_1004_4633_8B9A_2D65E7FE8030_.wvu.PrintArea" localSheetId="15" hidden="1">'Attach 12'!$A$1:$E$113</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15'!$A$1:$E$92</definedName>
    <definedName name="Z_31A1CC6A_1004_4633_8B9A_2D65E7FE8030_.wvu.PrintArea" localSheetId="20" hidden="1">'Attach 16'!$A$1:$L$102</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5'!$A$1:$E$71</definedName>
    <definedName name="Z_31A1CC6A_1004_4633_8B9A_2D65E7FE8030_.wvu.PrintArea" localSheetId="8" hidden="1">'Attach 5A'!$A$1:$F$71</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(QR)'!$A$1:$I$596</definedName>
    <definedName name="Z_31A1CC6A_1004_4633_8B9A_2D65E7FE8030_.wvu.PrintArea" localSheetId="27" hidden="1">'Bid Form 1st Env.'!$A$23:$AP$144</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3" hidden="1">'Attach 10'!$18:$32</definedName>
    <definedName name="Z_31A1CC6A_1004_4633_8B9A_2D65E7FE8030_.wvu.Rows" localSheetId="15" hidden="1">'Attach 12'!$4:$4,'Attach 12'!$16:$109</definedName>
    <definedName name="Z_31A1CC6A_1004_4633_8B9A_2D65E7FE8030_.wvu.Rows" localSheetId="19" hidden="1">'Attach 15'!$16:$16,'Attach 15'!$21:$21</definedName>
    <definedName name="Z_31A1CC6A_1004_4633_8B9A_2D65E7FE8030_.wvu.Rows" localSheetId="20" hidden="1">'Attach 16'!$72:$78</definedName>
    <definedName name="Z_31A1CC6A_1004_4633_8B9A_2D65E7FE8030_.wvu.Rows" localSheetId="24" hidden="1">'Attach 18A'!$29:$29</definedName>
    <definedName name="Z_31A1CC6A_1004_4633_8B9A_2D65E7FE8030_.wvu.Rows" localSheetId="2" hidden="1">'Attach 3(JV)'!$16:$20</definedName>
    <definedName name="Z_31A1CC6A_1004_4633_8B9A_2D65E7FE8030_.wvu.Rows" localSheetId="4" hidden="1">'Attach 4'!$26:$26</definedName>
    <definedName name="Z_31A1CC6A_1004_4633_8B9A_2D65E7FE8030_.wvu.Rows" localSheetId="7" hidden="1">'Attach 5'!$23:$28</definedName>
    <definedName name="Z_31A1CC6A_1004_4633_8B9A_2D65E7FE8030_.wvu.Rows" localSheetId="8" hidden="1">'Attach 5A'!$23:$28</definedName>
    <definedName name="Z_31A1CC6A_1004_4633_8B9A_2D65E7FE8030_.wvu.Rows" localSheetId="11" hidden="1">'Attach 7a'!$17:$39</definedName>
    <definedName name="Z_31A1CC6A_1004_4633_8B9A_2D65E7FE8030_.wvu.Rows" localSheetId="12" hidden="1">'Attach 9'!$19:$20</definedName>
    <definedName name="Z_31A1CC6A_1004_4633_8B9A_2D65E7FE8030_.wvu.Rows" localSheetId="22" hidden="1">'Attach. 18'!$43:$45</definedName>
    <definedName name="Z_31A1CC6A_1004_4633_8B9A_2D65E7FE8030_.wvu.Rows" localSheetId="3" hidden="1">'Attach-3 (QR)'!$17:$19,'Attach-3 (QR)'!$21:$592</definedName>
    <definedName name="Z_31A1CC6A_1004_4633_8B9A_2D65E7FE8030_.wvu.Rows" localSheetId="27" hidden="1">'Bid Form 1st Env.'!$21:$22,'Bid Form 1st Env.'!$85:$85,'Bid Form 1st Env.'!$87:$88,'Bid Form 1st Env.'!$93:$93,'Bid Form 1st Env.'!$95:$95,'Bid Form 1st Env.'!$112:$112,'Bid Form 1st Env.'!$145:$145</definedName>
    <definedName name="Z_31A1CC6A_1004_4633_8B9A_2D65E7FE8030_.wvu.Rows" localSheetId="1" hidden="1">'Name of Bidder'!$8:$8,'Name of Bidder'!$18:$26</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11'!$A$1:$E$33</definedName>
    <definedName name="Z_3365131F_6BE7_432A_859B_F41B794BB9E6_.wvu.PrintArea" localSheetId="15" hidden="1">'Attach 12'!$A$1:$E$108</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(QR)'!$A$1:$I$596</definedName>
    <definedName name="Z_3365131F_6BE7_432A_859B_F41B794BB9E6_.wvu.PrintArea" localSheetId="27" hidden="1">'Bid Form 1st Env.'!$A$24:$F$149</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Env.'!$95:$95,'Bid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10'!$A$1:$F$34</definedName>
    <definedName name="Z_3504F076_B7C4_40B5_A6C9_D4E955A42D5E_.wvu.PrintArea" localSheetId="14" hidden="1">'Attach 11'!$A$1:$E$33</definedName>
    <definedName name="Z_3504F076_B7C4_40B5_A6C9_D4E955A42D5E_.wvu.PrintArea" localSheetId="15" hidden="1">'Attach 12'!$A$1:$E$113</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15'!$A$1:$E$92</definedName>
    <definedName name="Z_3504F076_B7C4_40B5_A6C9_D4E955A42D5E_.wvu.PrintArea" localSheetId="20" hidden="1">'Attach 16'!$A$1:$L$102</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5'!$A$1:$E$71</definedName>
    <definedName name="Z_3504F076_B7C4_40B5_A6C9_D4E955A42D5E_.wvu.PrintArea" localSheetId="8" hidden="1">'Attach 5A'!$A$1:$F$71</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(QR)'!$A$1:$I$596</definedName>
    <definedName name="Z_3504F076_B7C4_40B5_A6C9_D4E955A42D5E_.wvu.PrintArea" localSheetId="27" hidden="1">'Bid Form 1st Env.'!$A$23:$AP$144</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10'!$18:$32</definedName>
    <definedName name="Z_3504F076_B7C4_40B5_A6C9_D4E955A42D5E_.wvu.Rows" localSheetId="15" hidden="1">'Attach 12'!$4:$4,'Attach 12'!$16:$109</definedName>
    <definedName name="Z_3504F076_B7C4_40B5_A6C9_D4E955A42D5E_.wvu.Rows" localSheetId="19" hidden="1">'Attach 15'!$16:$16,'Attach 15'!$21:$21</definedName>
    <definedName name="Z_3504F076_B7C4_40B5_A6C9_D4E955A42D5E_.wvu.Rows" localSheetId="20" hidden="1">'Attach 16'!$72:$78</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5'!$23:$28</definedName>
    <definedName name="Z_3504F076_B7C4_40B5_A6C9_D4E955A42D5E_.wvu.Rows" localSheetId="8" hidden="1">'Attach 5A'!$23:$28</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(QR)'!$17:$19,'Attach-3 (QR)'!$21:$592</definedName>
    <definedName name="Z_3504F076_B7C4_40B5_A6C9_D4E955A42D5E_.wvu.Rows" localSheetId="27" hidden="1">'Bid Form 1st Env.'!$21:$22,'Bid Form 1st Env.'!$85:$85,'Bid Form 1st Env.'!$87:$88,'Bid Form 1st Env.'!$93:$93,'Bid Form 1st Env.'!$95:$95,'Bid Form 1st Env.'!$112:$112,'Bid Form 1st Env.'!$145:$145</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11'!$A$1:$E$33</definedName>
    <definedName name="Z_42E95D05_5FE4_4BDE_99D8_8A5175191762_.wvu.PrintArea" localSheetId="15" hidden="1">'Attach 12'!$A$1:$E$108</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(QR)'!$A$1:$I$596</definedName>
    <definedName name="Z_42E95D05_5FE4_4BDE_99D8_8A5175191762_.wvu.PrintArea" localSheetId="27" hidden="1">'Bid Form 1st Env.'!$A$1:$F$149</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Env.'!$95:$95,'Bid Form 1st Env.'!#REF!,'Bid Form 1st Env.'!$145:$145</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10'!$A$1:$F$34</definedName>
    <definedName name="Z_509201B0_5BEA_48DD_9443_5CCBB0886CC0_.wvu.PrintArea" localSheetId="14" hidden="1">'Attach 11'!$A$1:$E$33</definedName>
    <definedName name="Z_509201B0_5BEA_48DD_9443_5CCBB0886CC0_.wvu.PrintArea" localSheetId="15" hidden="1">'Attach 12'!$A$1:$E$113</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15'!$A$1:$E$92</definedName>
    <definedName name="Z_509201B0_5BEA_48DD_9443_5CCBB0886CC0_.wvu.PrintArea" localSheetId="20" hidden="1">'Attach 16'!$A$1:$L$102</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5'!$A$1:$E$71</definedName>
    <definedName name="Z_509201B0_5BEA_48DD_9443_5CCBB0886CC0_.wvu.PrintArea" localSheetId="8" hidden="1">'Attach 5A'!$A$1:$F$71</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(QR)'!$A$1:$I$596</definedName>
    <definedName name="Z_509201B0_5BEA_48DD_9443_5CCBB0886CC0_.wvu.PrintArea" localSheetId="27" hidden="1">'Bid Form 1st Env.'!$A$23:$AP$144</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10'!$15:$25,'Attach 10'!$29:$32</definedName>
    <definedName name="Z_509201B0_5BEA_48DD_9443_5CCBB0886CC0_.wvu.Rows" localSheetId="15" hidden="1">'Attach 12'!$4:$4,'Attach 12'!$16:$109</definedName>
    <definedName name="Z_509201B0_5BEA_48DD_9443_5CCBB0886CC0_.wvu.Rows" localSheetId="19" hidden="1">'Attach 15'!$16:$16</definedName>
    <definedName name="Z_509201B0_5BEA_48DD_9443_5CCBB0886CC0_.wvu.Rows" localSheetId="20" hidden="1">'Attach 16'!$72:$78</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5'!$23:$28</definedName>
    <definedName name="Z_509201B0_5BEA_48DD_9443_5CCBB0886CC0_.wvu.Rows" localSheetId="8" hidden="1">'Attach 5A'!$23:$28</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(QR)'!$17:$19,'Attach-3 (QR)'!$21:$592</definedName>
    <definedName name="Z_509201B0_5BEA_48DD_9443_5CCBB0886CC0_.wvu.Rows" localSheetId="27" hidden="1">'Bid Form 1st Env.'!$21:$22,'Bid Form 1st Env.'!$85:$85,'Bid Form 1st Env.'!$87:$88,'Bid Form 1st Env.'!$93:$93,'Bid Form 1st Env.'!$95:$95,'Bid Form 1st Env.'!$112:$112,'Bid Form 1st Env.'!$145:$145</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11'!$A$1:$E$33</definedName>
    <definedName name="Z_564AA8DD_E850_4E6F_BA1D_8F79D1361145_.wvu.PrintArea" localSheetId="15" hidden="1">'Attach 12'!$A$1:$E$108</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(QR)'!$A$1:$I$596</definedName>
    <definedName name="Z_564AA8DD_E850_4E6F_BA1D_8F79D1361145_.wvu.PrintArea" localSheetId="27" hidden="1">'Bid Form 1st Env.'!$A$24:$F$149</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Env.'!$95:$95,'Bid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11'!$A$1:$E$33</definedName>
    <definedName name="Z_57EC2AB3_459C_475C_AFE6_EBB6882FA67E_.wvu.PrintArea" localSheetId="15" hidden="1">'Attach 12'!$A$1:$F$108</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(QR)'!$A$1:$I$596</definedName>
    <definedName name="Z_57EC2AB3_459C_475C_AFE6_EBB6882FA67E_.wvu.PrintArea" localSheetId="27" hidden="1">'Bid Form 1st Env.'!$A$24:$F$149</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11'!$A$1:$E$33</definedName>
    <definedName name="Z_582CF44B_0703_4CA2_AB84_00685031CD39_.wvu.PrintArea" localSheetId="15" hidden="1">'Attach 12'!$A$1:$E$108</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(QR)'!$A$1:$I$596</definedName>
    <definedName name="Z_582CF44B_0703_4CA2_AB84_00685031CD39_.wvu.PrintArea" localSheetId="27" hidden="1">'Bid Form 1st Env.'!$A$24:$F$149</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Env.'!$66:$66,'Bid Form 1st Env.'!$95:$95,'Bid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11'!$A$1:$E$33</definedName>
    <definedName name="Z_6AB2DF82_E90A_4CF8_B22E_5D001DAE6667_.wvu.PrintArea" localSheetId="15" hidden="1">'Attach 12'!$A$1:$E$113</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(QR)'!$A$1:$I$596</definedName>
    <definedName name="Z_6AB2DF82_E90A_4CF8_B22E_5D001DAE6667_.wvu.PrintArea" localSheetId="27" hidden="1">'Bid Form 1st Env.'!$A$23:$AN$149</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Env.'!$85:$85,'Bid Form 1st Env.'!$87:$88,'Bid Form 1st Env.'!$93:$93,'Bid Form 1st Env.'!$95:$95,'Bid Form 1st Env.'!$112:$112,'Bid Form 1st Env.'!$145:$145</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11'!$A$1:$E$33</definedName>
    <definedName name="Z_6B2C1320_5106_401D_86E8_03FFC7419150_.wvu.PrintArea" localSheetId="15" hidden="1">'Attach 12'!$A$1:$E$108</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(QR)'!$A$1:$I$596</definedName>
    <definedName name="Z_6B2C1320_5106_401D_86E8_03FFC7419150_.wvu.PrintArea" localSheetId="27" hidden="1">'Bid Form 1st Env.'!$A$24:$F$149</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11'!$A$1:$E$33</definedName>
    <definedName name="Z_6FD3A41D_DEEE_48F5_96DB_6021F0BEBAF6_.wvu.PrintArea" localSheetId="15" hidden="1">'Attach 12'!$A$1:$E$108</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(QR)'!$A$1:$I$596</definedName>
    <definedName name="Z_6FD3A41D_DEEE_48F5_96DB_6021F0BEBAF6_.wvu.PrintArea" localSheetId="27" hidden="1">'Bid Form 1st Env.'!$A$24:$F$149</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Env.'!$95:$95,'Bid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11'!$A$1:$E$33</definedName>
    <definedName name="Z_728AEB16_F9CD_4198_B4E9_2E28A5E42262_.wvu.PrintArea" localSheetId="15" hidden="1">'Attach 12'!$A$1:$E$108</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(QR)'!$A$1:$I$596</definedName>
    <definedName name="Z_728AEB16_F9CD_4198_B4E9_2E28A5E42262_.wvu.PrintArea" localSheetId="27" hidden="1">'Bid Form 1st Env.'!$A$24:$F$149</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Env.'!$95:$95,'Bid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11'!$A$1:$E$33</definedName>
    <definedName name="Z_7DC13EB1_5F25_4667_BD87_340DAD4F0E72_.wvu.PrintArea" localSheetId="15" hidden="1">'Attach 12'!$A$1:$E$108</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(QR)'!$A$1:$I$596</definedName>
    <definedName name="Z_7DC13EB1_5F25_4667_BD87_340DAD4F0E72_.wvu.PrintArea" localSheetId="27" hidden="1">'Bid Form 1st Env.'!$A$24:$F$149</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Env.'!$95:$95,'Bid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(QR)'!$A$1:$I$596</definedName>
    <definedName name="Z_7FED4A88_DA6B_4AEC_96D2_BAE29634CEBD_.wvu.PrintArea" localSheetId="27" hidden="1">'Bid Form 1st Env.'!$A$24:$F$149</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2" hidden="1">'Attach. 18'!$43:$45</definedName>
    <definedName name="Z_7FED4A88_DA6B_4AEC_96D2_BAE29634CEBD_.wvu.Rows" localSheetId="27" hidden="1">'Bid Form 1st Env.'!$95:$95</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Env.'!$A$24:$F$141</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10'!$A$1:$E$40</definedName>
    <definedName name="Z_8E7B022F_1113_4BA2_B2BA_8EDBE02A2557_.wvu.PrintArea" localSheetId="14" hidden="1">'Attach 11'!$A$1:$E$33</definedName>
    <definedName name="Z_8E7B022F_1113_4BA2_B2BA_8EDBE02A2557_.wvu.PrintArea" localSheetId="15" hidden="1">'Attach 12'!$B$1:$F$108</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Env.'!$A$24:$F$141</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11'!$A$1:$E$33</definedName>
    <definedName name="Z_906C1F80_87B7_4777_98E9_010D55358499_.wvu.PrintArea" localSheetId="15" hidden="1">'Attach 12'!$A$1:$E$108</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(QR)'!$A$1:$I$596</definedName>
    <definedName name="Z_906C1F80_87B7_4777_98E9_010D55358499_.wvu.PrintArea" localSheetId="27" hidden="1">'Bid Form 1st Env.'!$A$1:$F$149</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Env.'!$95:$95,'Bid Form 1st Env.'!#REF!,'Bid Form 1st Env.'!$145:$145</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11'!$A$1:$E$33</definedName>
    <definedName name="Z_938A4A51_D362_4606_B51E_5F7EE488A1EA_.wvu.PrintArea" localSheetId="15" hidden="1">'Attach 12'!$A$1:$E$113</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(QR)'!$A$1:$I$596</definedName>
    <definedName name="Z_938A4A51_D362_4606_B51E_5F7EE488A1EA_.wvu.PrintArea" localSheetId="27" hidden="1">'Bid Form 1st Env.'!$A$23:$AL$144</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(QR)'!$21:$592</definedName>
    <definedName name="Z_938A4A51_D362_4606_B51E_5F7EE488A1EA_.wvu.Rows" localSheetId="27" hidden="1">'Bid Form 1st Env.'!$21:$22,'Bid Form 1st Env.'!$85:$85,'Bid Form 1st Env.'!$87:$88,'Bid Form 1st Env.'!$93:$93,'Bid Form 1st Env.'!$95:$95,'Bid Form 1st Env.'!$112:$112,'Bid Form 1st Env.'!$145:$145</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11'!$A$1:$E$33</definedName>
    <definedName name="Z_9EDBA9B2_46ED_415A_B10B_329571C4D4AF_.wvu.PrintArea" localSheetId="15" hidden="1">'Attach 12'!$A$1:$E$108</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(QR)'!$A$1:$I$596</definedName>
    <definedName name="Z_9EDBA9B2_46ED_415A_B10B_329571C4D4AF_.wvu.PrintArea" localSheetId="27" hidden="1">'Bid Form 1st Env.'!$A$24:$F$149</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Env.'!$95:$95,'Bid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11'!$A$1:$E$33</definedName>
    <definedName name="Z_9F8CD454_46B1_47B9_9F5F_73ED69AC40D4_.wvu.PrintArea" localSheetId="15" hidden="1">'Attach 12'!$A$1:$E$108</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(QR)'!$A$1:$I$596</definedName>
    <definedName name="Z_9F8CD454_46B1_47B9_9F5F_73ED69AC40D4_.wvu.PrintArea" localSheetId="27" hidden="1">'Bid Form 1st Env.'!$A$24:$F$149</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Env.'!$66:$66,'Bid Form 1st Env.'!$95:$95,'Bid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(QR)'!$A$1:$I$596</definedName>
    <definedName name="Z_A317F5C2_E44F_4A46_8833_2AE6CAE06F6E_.wvu.PrintArea" localSheetId="27" hidden="1">'Bid Form 1st Env.'!$A$24:$F$149</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2" hidden="1">'Attach. 18'!$43:$45</definedName>
    <definedName name="Z_A317F5C2_E44F_4A46_8833_2AE6CAE06F6E_.wvu.Rows" localSheetId="3" hidden="1">'Attach-3 (QR)'!$387:$388,'Attach-3 (QR)'!$394:$395,'Attach-3 (QR)'!$397:$397,'Attach-3 (QR)'!$457:$459</definedName>
    <definedName name="Z_A317F5C2_E44F_4A46_8833_2AE6CAE06F6E_.wvu.Rows" localSheetId="27" hidden="1">'Bid Form 1st Env.'!$95:$95</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11'!$A$1:$E$33</definedName>
    <definedName name="Z_A3F641DF_CF1D_48E3_AFDC_E52726A449CB_.wvu.PrintArea" localSheetId="15" hidden="1">'Attach 12'!$B$1:$F$108</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10'!$A$1:$F$34</definedName>
    <definedName name="Z_ABD527A5_3503_4285_A662_B27CF4F7E64E_.wvu.PrintArea" localSheetId="14" hidden="1">'Attach 11'!$A$1:$E$33</definedName>
    <definedName name="Z_ABD527A5_3503_4285_A662_B27CF4F7E64E_.wvu.PrintArea" localSheetId="15" hidden="1">'Attach 12'!$A$1:$E$113</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15'!$A$1:$E$92</definedName>
    <definedName name="Z_ABD527A5_3503_4285_A662_B27CF4F7E64E_.wvu.PrintArea" localSheetId="20" hidden="1">'Attach 16'!$A$1:$L$102</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5'!$A$1:$E$71</definedName>
    <definedName name="Z_ABD527A5_3503_4285_A662_B27CF4F7E64E_.wvu.PrintArea" localSheetId="8" hidden="1">'Attach 5A'!$A$1:$F$71</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(QR)'!$A$1:$I$596</definedName>
    <definedName name="Z_ABD527A5_3503_4285_A662_B27CF4F7E64E_.wvu.PrintArea" localSheetId="27" hidden="1">'Bid Form 1st Env.'!$A$23:$AP$144</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10'!$15:$25,'Attach 10'!$29:$32</definedName>
    <definedName name="Z_ABD527A5_3503_4285_A662_B27CF4F7E64E_.wvu.Rows" localSheetId="15" hidden="1">'Attach 12'!$4:$4,'Attach 12'!$16:$109</definedName>
    <definedName name="Z_ABD527A5_3503_4285_A662_B27CF4F7E64E_.wvu.Rows" localSheetId="19" hidden="1">'Attach 15'!$16:$16</definedName>
    <definedName name="Z_ABD527A5_3503_4285_A662_B27CF4F7E64E_.wvu.Rows" localSheetId="20" hidden="1">'Attach 16'!$72:$78</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5'!$23:$28</definedName>
    <definedName name="Z_ABD527A5_3503_4285_A662_B27CF4F7E64E_.wvu.Rows" localSheetId="8" hidden="1">'Attach 5A'!$23:$28</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(QR)'!$17:$19,'Attach-3 (QR)'!$21:$592</definedName>
    <definedName name="Z_ABD527A5_3503_4285_A662_B27CF4F7E64E_.wvu.Rows" localSheetId="27" hidden="1">'Bid Form 1st Env.'!$21:$22,'Bid Form 1st Env.'!$85:$85,'Bid Form 1st Env.'!$87:$88,'Bid Form 1st Env.'!$93:$93,'Bid Form 1st Env.'!$95:$95,'Bid Form 1st Env.'!$112:$112,'Bid Form 1st Env.'!$145:$145</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(QR)'!$A$1:$I$596</definedName>
    <definedName name="Z_AF19F13B_761B_48FB_A70F_9439A4D7530B_.wvu.PrintArea" localSheetId="27" hidden="1">'Bid Form 1st Env.'!$A$24:$F$149</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Env.'!$95:$95</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11'!$A$1:$E$33</definedName>
    <definedName name="Z_B07A37BF_D9F4_4586_9D27_CDE2FA2D1222_.wvu.PrintArea" localSheetId="15" hidden="1">'Attach 12'!$A$1:$E$108</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(QR)'!$A$1:$I$596</definedName>
    <definedName name="Z_B07A37BF_D9F4_4586_9D27_CDE2FA2D1222_.wvu.PrintArea" localSheetId="27" hidden="1">'Bid Form 1st Env.'!$A$1:$F$149</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Env.'!$95:$95,'Bid Form 1st Env.'!#REF!,'Bid Form 1st Env.'!$145:$145</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Env.'!$A$24:$F$142</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10'!$A$1:$E$40</definedName>
    <definedName name="Z_CD4CA1A8_824A_452F_BDBA_32A47C1B3013_.wvu.PrintArea" localSheetId="14" hidden="1">'Attach 11'!$A$1:$E$33</definedName>
    <definedName name="Z_CD4CA1A8_824A_452F_BDBA_32A47C1B3013_.wvu.PrintArea" localSheetId="15" hidden="1">'Attach 12'!$B$1:$F$108</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(QR)'!$A$1:$I$596</definedName>
    <definedName name="Z_D5994A17_2357_4B78_B667_DDB5D94B6FD1_.wvu.PrintArea" localSheetId="27" hidden="1">'Bid Form 1st Env.'!$A$24:$F$149</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2" hidden="1">'Attach. 18'!$43:$45</definedName>
    <definedName name="Z_D5994A17_2357_4B78_B667_DDB5D94B6FD1_.wvu.Rows" localSheetId="3" hidden="1">'Attach-3 (QR)'!$387:$388,'Attach-3 (QR)'!$394:$395,'Attach-3 (QR)'!$397:$397,'Attach-3 (QR)'!$457:$459</definedName>
    <definedName name="Z_D5994A17_2357_4B78_B667_DDB5D94B6FD1_.wvu.Rows" localSheetId="27" hidden="1">'Bid Form 1st Env.'!$95:$95</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Env.'!$A$24:$F$141</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11'!$A$1:$E$33</definedName>
    <definedName name="Z_E8F77A2D_E40A_4668_A8F2_3CE31C4AC520_.wvu.PrintArea" localSheetId="15" hidden="1">'Attach 12'!$A$1:$E$113</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(QR)'!$A$1:$I$596</definedName>
    <definedName name="Z_E8F77A2D_E40A_4668_A8F2_3CE31C4AC520_.wvu.PrintArea" localSheetId="27" hidden="1">'Bid Form 1st Env.'!$A$23:$AN$149</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Env.'!$85:$85,'Bid Form 1st Env.'!$87:$88,'Bid Form 1st Env.'!$93:$93,'Bid Form 1st Env.'!$95:$95,'Bid Form 1st Env.'!$112:$112,'Bid Form 1st Env.'!$145:$145</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Env.'!$A$24:$F$141</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11'!$A$1:$E$33</definedName>
    <definedName name="Z_EBAEADC8_DFAF_4DD1_92A4_0349F1C8EBDD_.wvu.PrintArea" localSheetId="15" hidden="1">'Attach 12'!$A$1:$F$108</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(QR)'!$A$1:$I$596</definedName>
    <definedName name="Z_EBAEADC8_DFAF_4DD1_92A4_0349F1C8EBDD_.wvu.PrintArea" localSheetId="27" hidden="1">'Bid Form 1st Env.'!$A$24:$F$149</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2" hidden="1">'Attach. 18'!$43:$45</definedName>
    <definedName name="Z_EBAEADC8_DFAF_4DD1_92A4_0349F1C8EBDD_.wvu.Rows" localSheetId="27" hidden="1">'Bid Form 1st Env.'!$95:$95</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10'!$A$1:$E$40</definedName>
    <definedName name="Z_ECEBABD0_566A_41C4_AA9A_38EA30EFEDA8_.wvu.PrintArea" localSheetId="14" hidden="1">'Attach 11'!$A$1:$E$33</definedName>
    <definedName name="Z_ECEBABD0_566A_41C4_AA9A_38EA30EFEDA8_.wvu.PrintArea" localSheetId="15" hidden="1">'Attach 12'!$B$1:$F$108</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(QR)'!$A$1:$I$596</definedName>
    <definedName name="Z_F34FCE55_6D7A_4595_AE80_79F81F8010EA_.wvu.PrintArea" localSheetId="27" hidden="1">'Bid Form 1st Env.'!$A$23:$AT$149</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10'!$15:$25,'Attach 10'!$29:$32</definedName>
    <definedName name="Z_F34FCE55_6D7A_4595_AE80_79F81F8010EA_.wvu.Rows" localSheetId="15" hidden="1">'Attach 12'!$20:$35,'Attach 12'!$57:$64,'Attach 12'!$92:$96</definedName>
    <definedName name="Z_F34FCE55_6D7A_4595_AE80_79F81F8010EA_.wvu.Rows" localSheetId="18" hidden="1">'Attach 14 IP'!#REF!</definedName>
    <definedName name="Z_F34FCE55_6D7A_4595_AE80_79F81F8010EA_.wvu.Rows" localSheetId="19" hidden="1">'Attach 15'!$16:$16</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7" hidden="1">'Bid Form 1st Env.'!$21:$22,'Bid Form 1st Env.'!$85:$85,'Bid Form 1st Env.'!$87:$88,'Bid Form 1st Env.'!$93:$93,'Bid Form 1st Env.'!$95:$95,'Bid Form 1st Env.'!$112:$112,'Bid Form 1st Env.'!$145:$145</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48A1F91_8158_4660_AD71_0C9D503DD673_.wvu.Cols" localSheetId="14" hidden="1">'Attach 11'!$F:$F</definedName>
    <definedName name="Z_F48A1F91_8158_4660_AD71_0C9D503DD673_.wvu.Cols" localSheetId="15" hidden="1">'Attach 12'!$F:$H</definedName>
    <definedName name="Z_F48A1F91_8158_4660_AD71_0C9D503DD673_.wvu.Cols" localSheetId="18" hidden="1">'Attach 14 IP'!$K:$P</definedName>
    <definedName name="Z_F48A1F91_8158_4660_AD71_0C9D503DD673_.wvu.Cols" localSheetId="19" hidden="1">'Attach 15'!$H:$H,'Attach 15'!$L:$N</definedName>
    <definedName name="Z_F48A1F91_8158_4660_AD71_0C9D503DD673_.wvu.Cols" localSheetId="20" hidden="1">'Attach 16'!$M:$Q</definedName>
    <definedName name="Z_F48A1F91_8158_4660_AD71_0C9D503DD673_.wvu.Cols" localSheetId="24" hidden="1">'Attach 18A'!$M:$M</definedName>
    <definedName name="Z_F48A1F91_8158_4660_AD71_0C9D503DD673_.wvu.Cols" localSheetId="4" hidden="1">'Attach 4'!$H:$I</definedName>
    <definedName name="Z_F48A1F91_8158_4660_AD71_0C9D503DD673_.wvu.Cols" localSheetId="5" hidden="1">'Attach 4 (A)'!$F:$F</definedName>
    <definedName name="Z_F48A1F91_8158_4660_AD71_0C9D503DD673_.wvu.Cols" localSheetId="7" hidden="1">'Attach 5'!$F:$F</definedName>
    <definedName name="Z_F48A1F91_8158_4660_AD71_0C9D503DD673_.wvu.Cols" localSheetId="8" hidden="1">'Attach 5A'!$F:$F,'Attach 5A'!$I:$I</definedName>
    <definedName name="Z_F48A1F91_8158_4660_AD71_0C9D503DD673_.wvu.Cols" localSheetId="9" hidden="1">'Attach 6'!$F:$F</definedName>
    <definedName name="Z_F48A1F91_8158_4660_AD71_0C9D503DD673_.wvu.Cols" localSheetId="11" hidden="1">'Attach 7a'!$L:$L</definedName>
    <definedName name="Z_F48A1F91_8158_4660_AD71_0C9D503DD673_.wvu.Cols" localSheetId="12" hidden="1">'Attach 9'!$H:$H</definedName>
    <definedName name="Z_F48A1F91_8158_4660_AD71_0C9D503DD673_.wvu.Cols" localSheetId="22" hidden="1">'Attach. 18'!$K:$Q</definedName>
    <definedName name="Z_F48A1F91_8158_4660_AD71_0C9D503DD673_.wvu.Cols" localSheetId="3" hidden="1">'Attach-3 (QR)'!$N:$N</definedName>
    <definedName name="Z_F48A1F91_8158_4660_AD71_0C9D503DD673_.wvu.Cols" localSheetId="27" hidden="1">'Bid Form 1st Env.'!$G:$AN,'Bid Form 1st Env.'!$AQ:$BM</definedName>
    <definedName name="Z_F48A1F91_8158_4660_AD71_0C9D503DD673_.wvu.Cols" localSheetId="1" hidden="1">'Name of Bidder'!$A:$A,'Name of Bidder'!$D:$L</definedName>
    <definedName name="Z_F48A1F91_8158_4660_AD71_0C9D503DD673_.wvu.Cols" localSheetId="28" hidden="1">'N-W (Cr.)'!$C:$C,'N-W (Cr.)'!$F:$U</definedName>
    <definedName name="Z_F48A1F91_8158_4660_AD71_0C9D503DD673_.wvu.Cols" localSheetId="29" hidden="1">'N-W(cr.)-2'!$C:$C,'N-W(cr.)-2'!$F:$U</definedName>
    <definedName name="Z_F48A1F91_8158_4660_AD71_0C9D503DD673_.wvu.PrintArea" localSheetId="13" hidden="1">'Attach 10'!$A$1:$F$34</definedName>
    <definedName name="Z_F48A1F91_8158_4660_AD71_0C9D503DD673_.wvu.PrintArea" localSheetId="14" hidden="1">'Attach 11'!$A$1:$E$33</definedName>
    <definedName name="Z_F48A1F91_8158_4660_AD71_0C9D503DD673_.wvu.PrintArea" localSheetId="15" hidden="1">'Attach 12'!$A$1:$E$113</definedName>
    <definedName name="Z_F48A1F91_8158_4660_AD71_0C9D503DD673_.wvu.PrintArea" localSheetId="16" hidden="1">'Attach 13'!$A$1:$E$19</definedName>
    <definedName name="Z_F48A1F91_8158_4660_AD71_0C9D503DD673_.wvu.PrintArea" localSheetId="17" hidden="1">'Attach 14'!$A$1:$E$25</definedName>
    <definedName name="Z_F48A1F91_8158_4660_AD71_0C9D503DD673_.wvu.PrintArea" localSheetId="18" hidden="1">'Attach 14 IP'!$A$8:$I$220</definedName>
    <definedName name="Z_F48A1F91_8158_4660_AD71_0C9D503DD673_.wvu.PrintArea" localSheetId="19" hidden="1">'Attach 15'!$A$1:$E$92</definedName>
    <definedName name="Z_F48A1F91_8158_4660_AD71_0C9D503DD673_.wvu.PrintArea" localSheetId="20" hidden="1">'Attach 16'!$A$1:$L$102</definedName>
    <definedName name="Z_F48A1F91_8158_4660_AD71_0C9D503DD673_.wvu.PrintArea" localSheetId="21" hidden="1">'Attach 17'!$A$1:$J$24</definedName>
    <definedName name="Z_F48A1F91_8158_4660_AD71_0C9D503DD673_.wvu.PrintArea" localSheetId="24" hidden="1">'Attach 18A'!$A$1:$K$27</definedName>
    <definedName name="Z_F48A1F91_8158_4660_AD71_0C9D503DD673_.wvu.PrintArea" localSheetId="23" hidden="1">'Attach 19'!$A$1:$J$27</definedName>
    <definedName name="Z_F48A1F91_8158_4660_AD71_0C9D503DD673_.wvu.PrintArea" localSheetId="25" hidden="1">'Attach 23-A'!$A$1:$J$23</definedName>
    <definedName name="Z_F48A1F91_8158_4660_AD71_0C9D503DD673_.wvu.PrintArea" localSheetId="26" hidden="1">'Attach 23-B'!$A$1:$J$28</definedName>
    <definedName name="Z_F48A1F91_8158_4660_AD71_0C9D503DD673_.wvu.PrintArea" localSheetId="2" hidden="1">'Attach 3(JV)'!$A$1:$E$25</definedName>
    <definedName name="Z_F48A1F91_8158_4660_AD71_0C9D503DD673_.wvu.PrintArea" localSheetId="4" hidden="1">'Attach 4'!$A$1:$I$22</definedName>
    <definedName name="Z_F48A1F91_8158_4660_AD71_0C9D503DD673_.wvu.PrintArea" localSheetId="5" hidden="1">'Attach 4 (A)'!$A$1:$E$59</definedName>
    <definedName name="Z_F48A1F91_8158_4660_AD71_0C9D503DD673_.wvu.PrintArea" localSheetId="6" hidden="1">'Attach 4 (B)'!$A$1:$E$26</definedName>
    <definedName name="Z_F48A1F91_8158_4660_AD71_0C9D503DD673_.wvu.PrintArea" localSheetId="7" hidden="1">'Attach 5'!$A$1:$E$71</definedName>
    <definedName name="Z_F48A1F91_8158_4660_AD71_0C9D503DD673_.wvu.PrintArea" localSheetId="8" hidden="1">'Attach 5A'!$A$1:$F$71</definedName>
    <definedName name="Z_F48A1F91_8158_4660_AD71_0C9D503DD673_.wvu.PrintArea" localSheetId="9" hidden="1">'Attach 6'!$A$1:$E$51</definedName>
    <definedName name="Z_F48A1F91_8158_4660_AD71_0C9D503DD673_.wvu.PrintArea" localSheetId="10" hidden="1">'Attach 7'!$A$1:$E$19</definedName>
    <definedName name="Z_F48A1F91_8158_4660_AD71_0C9D503DD673_.wvu.PrintArea" localSheetId="11" hidden="1">'Attach 7a'!$A$1:$F$46</definedName>
    <definedName name="Z_F48A1F91_8158_4660_AD71_0C9D503DD673_.wvu.PrintArea" localSheetId="12" hidden="1">'Attach 9'!$A$1:$E$46</definedName>
    <definedName name="Z_F48A1F91_8158_4660_AD71_0C9D503DD673_.wvu.PrintArea" localSheetId="22" hidden="1">'Attach. 18'!$A$8:$I$151</definedName>
    <definedName name="Z_F48A1F91_8158_4660_AD71_0C9D503DD673_.wvu.PrintArea" localSheetId="3" hidden="1">'Attach-3 (QR)'!$A$1:$I$596</definedName>
    <definedName name="Z_F48A1F91_8158_4660_AD71_0C9D503DD673_.wvu.PrintArea" localSheetId="27" hidden="1">'Bid Form 1st Env.'!$A$23:$AP$144</definedName>
    <definedName name="Z_F48A1F91_8158_4660_AD71_0C9D503DD673_.wvu.PrintArea" localSheetId="0" hidden="1">Cover!$A$1:$F$19</definedName>
    <definedName name="Z_F48A1F91_8158_4660_AD71_0C9D503DD673_.wvu.PrintArea" localSheetId="1" hidden="1">'Name of Bidder'!$B$1:$C$33</definedName>
    <definedName name="Z_F48A1F91_8158_4660_AD71_0C9D503DD673_.wvu.PrintTitles" localSheetId="11" hidden="1">'Attach 7a'!$18:$18</definedName>
    <definedName name="Z_F48A1F91_8158_4660_AD71_0C9D503DD673_.wvu.PrintTitles" localSheetId="12" hidden="1">'Attach 9'!$18:$18</definedName>
    <definedName name="Z_F48A1F91_8158_4660_AD71_0C9D503DD673_.wvu.Rows" localSheetId="13" hidden="1">'Attach 10'!$18:$32</definedName>
    <definedName name="Z_F48A1F91_8158_4660_AD71_0C9D503DD673_.wvu.Rows" localSheetId="15" hidden="1">'Attach 12'!$4:$4,'Attach 12'!$16:$109</definedName>
    <definedName name="Z_F48A1F91_8158_4660_AD71_0C9D503DD673_.wvu.Rows" localSheetId="19" hidden="1">'Attach 15'!$16:$16,'Attach 15'!$21:$21</definedName>
    <definedName name="Z_F48A1F91_8158_4660_AD71_0C9D503DD673_.wvu.Rows" localSheetId="20" hidden="1">'Attach 16'!$72:$78</definedName>
    <definedName name="Z_F48A1F91_8158_4660_AD71_0C9D503DD673_.wvu.Rows" localSheetId="24" hidden="1">'Attach 18A'!$29:$29</definedName>
    <definedName name="Z_F48A1F91_8158_4660_AD71_0C9D503DD673_.wvu.Rows" localSheetId="2" hidden="1">'Attach 3(JV)'!$16:$20</definedName>
    <definedName name="Z_F48A1F91_8158_4660_AD71_0C9D503DD673_.wvu.Rows" localSheetId="4" hidden="1">'Attach 4'!$26:$26</definedName>
    <definedName name="Z_F48A1F91_8158_4660_AD71_0C9D503DD673_.wvu.Rows" localSheetId="7" hidden="1">'Attach 5'!$23:$28</definedName>
    <definedName name="Z_F48A1F91_8158_4660_AD71_0C9D503DD673_.wvu.Rows" localSheetId="8" hidden="1">'Attach 5A'!$23:$28</definedName>
    <definedName name="Z_F48A1F91_8158_4660_AD71_0C9D503DD673_.wvu.Rows" localSheetId="11" hidden="1">'Attach 7a'!$17:$39</definedName>
    <definedName name="Z_F48A1F91_8158_4660_AD71_0C9D503DD673_.wvu.Rows" localSheetId="12" hidden="1">'Attach 9'!$19:$20</definedName>
    <definedName name="Z_F48A1F91_8158_4660_AD71_0C9D503DD673_.wvu.Rows" localSheetId="22" hidden="1">'Attach. 18'!$43:$45</definedName>
    <definedName name="Z_F48A1F91_8158_4660_AD71_0C9D503DD673_.wvu.Rows" localSheetId="3" hidden="1">'Attach-3 (QR)'!$17:$19,'Attach-3 (QR)'!$21:$592</definedName>
    <definedName name="Z_F48A1F91_8158_4660_AD71_0C9D503DD673_.wvu.Rows" localSheetId="27" hidden="1">'Bid Form 1st Env.'!$1:$22,'Bid Form 1st Env.'!$85:$85,'Bid Form 1st Env.'!$87:$88,'Bid Form 1st Env.'!$93:$93,'Bid Form 1st Env.'!$95:$95,'Bid Form 1st Env.'!$112:$112,'Bid Form 1st Env.'!$145:$145</definedName>
    <definedName name="Z_F48A1F91_8158_4660_AD71_0C9D503DD673_.wvu.Rows" localSheetId="1" hidden="1">'Name of Bidder'!$7:$9,'Name of Bidder'!$18:$26</definedName>
    <definedName name="Z_F48A1F91_8158_4660_AD71_0C9D503DD673_.wvu.Rows" localSheetId="28" hidden="1">'N-W (Cr.)'!$1:$119</definedName>
    <definedName name="Z_F48A1F91_8158_4660_AD71_0C9D503DD673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customWorkbookViews>
    <customWorkbookView name="Ankit Vaishnav {अंकित वैष्णव} - Personal View" guid="{1D7BFB00-C6EC-46BE-AF6E-C3388C41A326}" mergeInterval="0" personalView="1" maximized="1" xWindow="-8" yWindow="-8" windowWidth="1936" windowHeight="1048" tabRatio="860" activeSheetId="28"/>
    <customWorkbookView name="Samrat Jain - Personal View" guid="{ABD527A5-3503-4285-A662-B27CF4F7E64E}" mergeInterval="0" personalView="1" maximized="1" xWindow="1" yWindow="1" windowWidth="1366" windowHeight="496" tabRatio="891" activeSheetId="1" showComments="commIndAndComment"/>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10"/>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Samrat Jain {Samrat Jain} - Personal View" guid="{509201B0-5BEA-48DD-9443-5CCBB0886CC0}" mergeInterval="0" personalView="1" maximized="1" windowWidth="1916" windowHeight="794" tabRatio="860" activeSheetId="1"/>
    <customWorkbookView name="Umesh Kumar Yadav {उमेश कुमार यादव} - Personal View" guid="{31A1CC6A-1004-4633-8B9A-2D65E7FE8030}" mergeInterval="0" personalView="1" maximized="1" xWindow="-8" yWindow="-8" windowWidth="1936" windowHeight="1056" tabRatio="860" activeSheetId="14"/>
    <customWorkbookView name="60001714 - Personal View" guid="{3504F076-B7C4-40B5-A6C9-D4E955A42D5E}" mergeInterval="0" personalView="1" maximized="1" xWindow="-8" yWindow="-8" windowWidth="1936" windowHeight="1056" tabRatio="860" activeSheetId="28"/>
    <customWorkbookView name="Rahul Mendhe {Rahul Mendhe} - Personal View" guid="{F48A1F91-8158-4660-AD71-0C9D503DD673}" mergeInterval="0" personalView="1" maximized="1" xWindow="-8" yWindow="-8" windowWidth="1936" windowHeight="1056" tabRatio="903" activeSheetId="2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13" l="1"/>
  <c r="K10" i="2"/>
  <c r="AR47" i="28" s="1"/>
  <c r="B118" i="28" l="1"/>
  <c r="B24" i="7"/>
  <c r="B25" i="7"/>
  <c r="E25" i="7"/>
  <c r="E24" i="7"/>
  <c r="A3" i="7"/>
  <c r="E11" i="7"/>
  <c r="E10" i="7"/>
  <c r="E9" i="7"/>
  <c r="E8" i="7"/>
  <c r="E7" i="7"/>
  <c r="A7" i="7"/>
  <c r="G594" i="4"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18" i="28"/>
  <c r="AU118" i="28" s="1"/>
  <c r="AV118" i="28" s="1"/>
  <c r="B128" i="28"/>
  <c r="F128" i="28"/>
  <c r="B129" i="28"/>
  <c r="F129"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C95" i="16"/>
  <c r="B111" i="16"/>
  <c r="E111" i="16"/>
  <c r="B112" i="16"/>
  <c r="E112" i="16"/>
  <c r="A1" i="15"/>
  <c r="Z2" i="15"/>
  <c r="A3" i="15"/>
  <c r="D7" i="15"/>
  <c r="D8" i="15"/>
  <c r="D9" i="15"/>
  <c r="D10" i="15"/>
  <c r="D11" i="15"/>
  <c r="B31" i="15"/>
  <c r="D31" i="15"/>
  <c r="B32" i="15"/>
  <c r="D32" i="15"/>
  <c r="A1" i="14"/>
  <c r="A3" i="14"/>
  <c r="E7" i="14"/>
  <c r="E8" i="14"/>
  <c r="E9" i="14"/>
  <c r="E10" i="14"/>
  <c r="E11" i="14"/>
  <c r="B33" i="14"/>
  <c r="E33" i="14"/>
  <c r="B34" i="14"/>
  <c r="E34"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34" i="9"/>
  <c r="A1" i="8"/>
  <c r="A34" i="8" s="1"/>
  <c r="A3" i="8"/>
  <c r="D7" i="8"/>
  <c r="D8" i="8"/>
  <c r="D9" i="8"/>
  <c r="D10" i="8"/>
  <c r="D11" i="8"/>
  <c r="A14" i="8"/>
  <c r="B31" i="8"/>
  <c r="B69" i="8" s="1"/>
  <c r="D31" i="8"/>
  <c r="D69" i="8" s="1"/>
  <c r="B32" i="8"/>
  <c r="B70" i="8" s="1"/>
  <c r="D32" i="8"/>
  <c r="D70" i="8" s="1"/>
  <c r="E34"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9" i="20" s="1"/>
  <c r="F9" i="4"/>
  <c r="E10" i="20" s="1"/>
  <c r="F10" i="4"/>
  <c r="E11" i="20" s="1"/>
  <c r="F11" i="4"/>
  <c r="E12" i="20" s="1"/>
  <c r="C594" i="4"/>
  <c r="C595" i="4"/>
  <c r="G595" i="4"/>
  <c r="A1" i="3"/>
  <c r="A1" i="9" s="1"/>
  <c r="A34" i="9" s="1"/>
  <c r="Z1" i="3"/>
  <c r="AT1" i="3"/>
  <c r="Z2" i="3"/>
  <c r="A3" i="3"/>
  <c r="A3" i="9" s="1"/>
  <c r="Z8" i="3"/>
  <c r="B9" i="3"/>
  <c r="B9" i="7" s="1"/>
  <c r="G9" i="3"/>
  <c r="B10" i="3"/>
  <c r="B10" i="7" s="1"/>
  <c r="B11" i="3"/>
  <c r="B12" i="3"/>
  <c r="B24" i="3"/>
  <c r="B31" i="9" s="1"/>
  <c r="B69" i="9" s="1"/>
  <c r="E24" i="3"/>
  <c r="D31" i="9" s="1"/>
  <c r="D69" i="9" s="1"/>
  <c r="AA24" i="3"/>
  <c r="B25" i="3"/>
  <c r="B32" i="9" s="1"/>
  <c r="B70" i="9" s="1"/>
  <c r="E25" i="3"/>
  <c r="D32" i="9" s="1"/>
  <c r="D70" i="9" s="1"/>
  <c r="AA25" i="3"/>
  <c r="B1" i="2"/>
  <c r="E18" i="13" s="1"/>
  <c r="B2" i="2"/>
  <c r="A1" i="5" s="1"/>
  <c r="F6" i="2"/>
  <c r="F8" i="2"/>
  <c r="N24" i="4" s="1"/>
  <c r="N408" i="4" s="1"/>
  <c r="G20" i="2"/>
  <c r="H20" i="2" s="1"/>
  <c r="B12" i="24" l="1"/>
  <c r="B12" i="7"/>
  <c r="B11" i="24"/>
  <c r="B11" i="7"/>
  <c r="B10" i="4"/>
  <c r="B10" i="13" s="1"/>
  <c r="B10" i="24"/>
  <c r="B10" i="25" s="1"/>
  <c r="B9" i="15"/>
  <c r="B9" i="24"/>
  <c r="B9" i="25" s="1"/>
  <c r="A1" i="6"/>
  <c r="A29" i="6" s="1"/>
  <c r="A1" i="7"/>
  <c r="A133" i="30"/>
  <c r="B133" i="30" s="1"/>
  <c r="D133" i="30" s="1"/>
  <c r="A129" i="30"/>
  <c r="B129" i="30" s="1"/>
  <c r="A132" i="30"/>
  <c r="B132" i="30" s="1"/>
  <c r="D132" i="30" s="1"/>
  <c r="A130" i="30"/>
  <c r="B130" i="30" s="1"/>
  <c r="D130" i="30" s="1"/>
  <c r="A131" i="30"/>
  <c r="B131" i="30" s="1"/>
  <c r="D131" i="30" s="1"/>
  <c r="A127" i="30"/>
  <c r="B23" i="2"/>
  <c r="B24" i="2"/>
  <c r="N23" i="4"/>
  <c r="H43" i="4" s="1"/>
  <c r="B12" i="6"/>
  <c r="B12" i="16"/>
  <c r="B11" i="15"/>
  <c r="B11" i="16"/>
  <c r="B18" i="2"/>
  <c r="B19" i="2"/>
  <c r="B14" i="2"/>
  <c r="N21" i="21"/>
  <c r="AG5" i="21"/>
  <c r="K41" i="23"/>
  <c r="AG4" i="21"/>
  <c r="B10" i="14"/>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5"/>
  <c r="B12" i="18"/>
  <c r="B10" i="6"/>
  <c r="B12" i="10"/>
  <c r="B12" i="5"/>
  <c r="A132" i="29"/>
  <c r="B132" i="29" s="1"/>
  <c r="D132" i="29" s="1"/>
  <c r="A1" i="11"/>
  <c r="B12" i="12"/>
  <c r="B12" i="26"/>
  <c r="B12" i="21"/>
  <c r="AS117" i="28"/>
  <c r="B11" i="22"/>
  <c r="B12" i="4"/>
  <c r="B12" i="13" s="1"/>
  <c r="B12" i="15"/>
  <c r="B12" i="17"/>
  <c r="AG30" i="28"/>
  <c r="A130" i="29"/>
  <c r="B130" i="29" s="1"/>
  <c r="D130" i="29" s="1"/>
  <c r="P6" i="29"/>
  <c r="B11" i="20"/>
  <c r="B11" i="25"/>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11"/>
  <c r="B9" i="5"/>
  <c r="AG33" i="28"/>
  <c r="N406" i="4" l="1"/>
  <c r="B480" i="4" s="1"/>
  <c r="F43" i="4"/>
  <c r="D43" i="4"/>
  <c r="A127" i="29"/>
  <c r="B13" i="20"/>
  <c r="E16" i="3"/>
  <c r="E17" i="3"/>
  <c r="E19" i="3"/>
  <c r="B17" i="3"/>
  <c r="B16" i="3"/>
  <c r="A17" i="3"/>
  <c r="B18" i="3"/>
  <c r="B20" i="3"/>
  <c r="E18" i="3"/>
  <c r="B19" i="3"/>
  <c r="E20" i="3"/>
  <c r="A18" i="3"/>
  <c r="A8" i="3"/>
  <c r="A7" i="3"/>
  <c r="A7" i="10" s="1"/>
  <c r="Y25" i="29"/>
  <c r="T25" i="29" s="1"/>
  <c r="U7" i="29" s="1"/>
  <c r="B11" i="13"/>
  <c r="B12" i="20"/>
  <c r="Y25" i="30"/>
  <c r="T25" i="30" s="1"/>
  <c r="U7" i="30" s="1"/>
  <c r="B9" i="13"/>
  <c r="B10" i="20"/>
  <c r="E26" i="20" s="1"/>
  <c r="A8" i="14" l="1"/>
  <c r="A8" i="7"/>
  <c r="B409" i="4"/>
  <c r="B444" i="4"/>
  <c r="A7" i="18"/>
  <c r="A7" i="14"/>
  <c r="A8" i="15"/>
  <c r="A8" i="16"/>
  <c r="A8" i="5"/>
  <c r="A6" i="22"/>
  <c r="A7" i="22"/>
  <c r="A8" i="6"/>
  <c r="A8" i="10"/>
  <c r="A8" i="24"/>
  <c r="A8" i="25" s="1"/>
  <c r="A7" i="26"/>
  <c r="A7" i="8"/>
  <c r="A7" i="24"/>
  <c r="A8" i="4"/>
  <c r="A9" i="20" s="1"/>
  <c r="E126" i="28"/>
  <c r="A8" i="12"/>
  <c r="A8" i="27"/>
  <c r="A7" i="12"/>
  <c r="A7" i="6"/>
  <c r="A7" i="21"/>
  <c r="A8" i="26"/>
  <c r="A8" i="8"/>
  <c r="A8" i="9" s="1"/>
  <c r="A7" i="5"/>
  <c r="A7" i="17"/>
  <c r="A7" i="27"/>
  <c r="A8" i="18"/>
  <c r="A8" i="17"/>
  <c r="A8" i="21"/>
  <c r="A8" i="11"/>
  <c r="A7" i="15"/>
  <c r="A7" i="4"/>
  <c r="A8" i="20" s="1"/>
  <c r="A8" i="13" l="1"/>
  <c r="A7" i="13"/>
</calcChain>
</file>

<file path=xl/sharedStrings.xml><?xml version="1.0" encoding="utf-8"?>
<sst xmlns="http://schemas.openxmlformats.org/spreadsheetml/2006/main" count="2558" uniqueCount="968">
  <si>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</si>
  <si>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</si>
  <si>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</si>
  <si>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</si>
  <si>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</si>
  <si>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</si>
  <si>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</si>
  <si>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</si>
  <si>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</si>
  <si>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</si>
  <si>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</si>
  <si>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</si>
  <si>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</si>
  <si>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</si>
  <si>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</si>
  <si>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</si>
  <si>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</si>
  <si>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</si>
  <si>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</si>
  <si>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</si>
  <si>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</si>
  <si>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</si>
  <si>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</si>
  <si>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</si>
  <si>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</si>
  <si>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</si>
  <si>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</si>
  <si>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</si>
  <si>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</si>
  <si>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</si>
  <si>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</si>
  <si>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</si>
  <si>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</si>
  <si>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</si>
  <si>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</si>
  <si>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</si>
  <si>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</si>
  <si>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</si>
  <si>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</si>
  <si>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</si>
  <si>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</si>
  <si>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</si>
  <si>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</si>
  <si>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</si>
  <si>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</si>
  <si>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</si>
  <si>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</si>
  <si>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</si>
  <si>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</si>
  <si>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</si>
  <si>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</si>
  <si>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</si>
  <si>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</si>
  <si>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</si>
  <si>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</si>
  <si>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</si>
  <si>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</si>
  <si>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</si>
  <si>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</si>
  <si>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</si>
  <si>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</si>
  <si>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</si>
  <si>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</si>
  <si>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</si>
  <si>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</si>
  <si>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</si>
  <si>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</si>
  <si>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</si>
  <si>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</si>
  <si>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</si>
  <si>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</si>
  <si>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</si>
  <si>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</si>
  <si>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</si>
  <si>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</si>
  <si>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</si>
  <si>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</si>
  <si>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</si>
  <si>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</si>
  <si>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</si>
  <si>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</si>
  <si>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</si>
  <si>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</si>
  <si>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</si>
  <si>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</si>
  <si>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</si>
  <si>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</si>
  <si>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</si>
  <si>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</si>
  <si>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</si>
  <si>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</si>
  <si>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</si>
  <si>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</si>
  <si>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</si>
  <si>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</si>
  <si>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</si>
  <si>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</si>
  <si>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</si>
  <si>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</si>
  <si>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</si>
  <si>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</si>
  <si>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</si>
  <si>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</si>
  <si>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</si>
  <si>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</si>
  <si>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</si>
  <si>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</si>
  <si>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</si>
  <si>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</si>
  <si>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</si>
  <si>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</si>
  <si>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</si>
  <si>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</si>
  <si>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</si>
  <si>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</si>
  <si>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</si>
  <si>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</si>
  <si>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</si>
  <si>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</si>
  <si>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</si>
  <si>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</si>
  <si>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</si>
  <si>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</si>
  <si>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</si>
  <si>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</si>
  <si>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</si>
  <si>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</si>
  <si>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</si>
  <si>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</si>
  <si>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</si>
  <si>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</si>
  <si>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</si>
  <si>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</si>
  <si>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</si>
  <si>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</si>
  <si>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</si>
  <si>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</si>
  <si>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</si>
  <si>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</si>
  <si>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</si>
  <si>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</si>
  <si>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</si>
  <si>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</si>
  <si>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</si>
  <si>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</si>
  <si>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</si>
  <si>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</si>
  <si>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</si>
  <si>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</si>
  <si>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</si>
  <si>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</si>
  <si>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</si>
  <si>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</si>
  <si>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</si>
  <si>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</si>
  <si>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</si>
  <si>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</si>
  <si>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</si>
  <si>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</si>
  <si>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</si>
  <si>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</si>
  <si>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</si>
  <si>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</si>
  <si>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</si>
  <si>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</si>
  <si>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</si>
  <si>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</si>
  <si>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</si>
  <si>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</si>
  <si>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</si>
  <si>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</si>
  <si>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</si>
  <si>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</si>
  <si>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</si>
  <si>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</si>
  <si>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</si>
  <si>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</si>
  <si>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</si>
  <si>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</si>
  <si>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</si>
  <si>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</si>
  <si>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</si>
  <si>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</si>
  <si>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</si>
  <si>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</si>
  <si>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</si>
  <si>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</si>
  <si>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</si>
  <si>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</si>
  <si>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</si>
  <si>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</si>
  <si>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</si>
  <si>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</si>
  <si>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</si>
  <si>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</si>
  <si>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</si>
  <si>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</si>
  <si>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</si>
  <si>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</si>
  <si>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</si>
  <si>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</si>
  <si>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</si>
  <si>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</si>
  <si>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</si>
  <si>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</si>
  <si>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</si>
  <si>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</si>
  <si>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</si>
  <si>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</si>
  <si>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</si>
  <si>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</si>
  <si>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</si>
  <si>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</si>
  <si>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</si>
  <si>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</si>
  <si>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</si>
  <si>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</si>
  <si>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</si>
  <si>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</si>
  <si>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</si>
  <si>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</si>
  <si>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</si>
  <si>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</si>
  <si>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</si>
  <si>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</si>
  <si>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</si>
  <si>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</si>
  <si>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</si>
  <si>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</si>
  <si>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</si>
  <si>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</si>
  <si>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</si>
  <si>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</si>
  <si>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</si>
  <si>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</si>
  <si>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</si>
  <si>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</si>
  <si>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</si>
  <si>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</si>
  <si>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</si>
  <si>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</si>
  <si>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</si>
  <si>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</si>
  <si>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</si>
  <si>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</si>
  <si>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</si>
  <si>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</si>
  <si>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</si>
  <si>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</si>
  <si>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</si>
  <si>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</si>
  <si>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</si>
  <si>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</si>
  <si>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</si>
  <si>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</si>
  <si>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</si>
  <si>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</si>
  <si>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</si>
  <si>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</si>
  <si>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</si>
  <si>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</si>
  <si>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</si>
  <si>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</si>
  <si>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</si>
  <si>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</si>
  <si>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</si>
  <si>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</si>
  <si>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</si>
  <si>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</si>
  <si>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</si>
  <si>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</si>
  <si>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</si>
  <si>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</si>
  <si>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</si>
  <si>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</si>
  <si>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</si>
  <si>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</si>
  <si>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</si>
  <si>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</si>
  <si>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</si>
  <si>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</si>
  <si>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</si>
  <si>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</si>
  <si>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</si>
  <si>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</si>
  <si>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</si>
  <si>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</si>
  <si>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</si>
  <si>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</si>
  <si>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</si>
  <si>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</si>
  <si>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</si>
  <si>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</si>
  <si>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</si>
  <si>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</si>
  <si>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</si>
  <si>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</si>
  <si>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</si>
  <si>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</si>
  <si>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</si>
  <si>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</si>
  <si>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</si>
  <si>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</si>
  <si>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</si>
  <si>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</si>
  <si>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</si>
  <si>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</si>
  <si>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</si>
  <si>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</si>
  <si>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</si>
  <si>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</si>
  <si>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</si>
  <si>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</si>
  <si>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</si>
  <si>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</si>
  <si>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</si>
  <si>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</si>
  <si>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</si>
  <si>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</si>
  <si>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</si>
  <si>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</si>
  <si>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</si>
  <si>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</si>
  <si>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</si>
  <si>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</si>
  <si>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</si>
  <si>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</si>
  <si>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</si>
  <si>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</si>
  <si>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</si>
  <si>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</si>
  <si>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</si>
  <si>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</si>
  <si>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</si>
  <si>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</si>
  <si>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</si>
  <si>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</si>
  <si>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</si>
  <si>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</si>
  <si>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</si>
  <si>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</si>
  <si>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</si>
  <si>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</si>
  <si>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</si>
  <si>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</si>
  <si>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</si>
  <si>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</si>
  <si>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</si>
  <si>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</si>
  <si>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</si>
  <si>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</si>
  <si>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</si>
  <si>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</si>
  <si>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</si>
  <si>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</si>
  <si>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</si>
  <si>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</si>
  <si>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</si>
  <si>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</si>
  <si>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</si>
  <si>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</si>
  <si>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</si>
  <si>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</si>
  <si>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</si>
  <si>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</si>
  <si>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</si>
  <si>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</si>
  <si>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</si>
  <si>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</si>
  <si>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</si>
  <si>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</si>
  <si>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</si>
  <si>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</si>
  <si>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</si>
  <si>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</si>
  <si>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</si>
  <si>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</si>
  <si>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</si>
  <si>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</si>
  <si>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</si>
  <si>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</si>
  <si>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</si>
  <si>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</si>
  <si>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</si>
  <si>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</si>
  <si>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</si>
  <si>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</si>
  <si>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</si>
  <si>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</si>
  <si>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</si>
  <si>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</si>
  <si>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</si>
  <si>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</si>
  <si>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</si>
  <si>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</si>
  <si>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</si>
  <si>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</si>
  <si>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</si>
  <si>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</si>
  <si>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</si>
  <si>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</si>
  <si>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</si>
  <si>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</si>
  <si>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</si>
  <si>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</si>
  <si>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</si>
  <si>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</si>
  <si>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</si>
  <si>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</si>
  <si>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</si>
  <si>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</si>
  <si>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</si>
  <si>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</si>
  <si>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</si>
  <si>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</si>
  <si>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</si>
  <si>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</si>
  <si>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</si>
  <si>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</si>
  <si>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</si>
  <si>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</si>
  <si>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</si>
  <si>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</si>
  <si>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</si>
  <si>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</si>
  <si>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</si>
  <si>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</si>
  <si>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</si>
  <si>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</si>
  <si>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</si>
  <si>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</si>
  <si>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</si>
  <si>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</si>
  <si>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</si>
  <si>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</si>
  <si>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</si>
  <si>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</si>
  <si>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</si>
  <si>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</si>
  <si>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</si>
  <si>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</si>
  <si>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</si>
  <si>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</si>
  <si>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</si>
  <si>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</si>
  <si>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</si>
  <si>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</si>
  <si>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</si>
  <si>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</si>
  <si>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</si>
  <si>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</si>
  <si>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</si>
  <si>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</si>
  <si>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</si>
  <si>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</si>
  <si>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</si>
  <si>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</si>
  <si>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</si>
  <si>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</si>
  <si>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</si>
  <si>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</si>
  <si>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</si>
  <si>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</si>
  <si>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</si>
  <si>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</si>
  <si>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</si>
  <si>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</si>
  <si>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</si>
  <si>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</si>
  <si>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</si>
  <si>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</si>
  <si>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</si>
  <si>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</si>
  <si>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</si>
  <si>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</si>
  <si>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</si>
  <si>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</si>
  <si>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</si>
  <si>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</si>
  <si>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</si>
  <si>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</si>
  <si>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</si>
  <si>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</si>
  <si>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</si>
  <si>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</si>
  <si>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</si>
  <si>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</si>
  <si>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</si>
  <si>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</si>
  <si>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</si>
  <si>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</si>
  <si>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</si>
  <si>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</si>
  <si>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</si>
  <si>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</si>
  <si>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</si>
  <si>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</si>
  <si>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</si>
  <si>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</si>
  <si>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</si>
  <si>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</si>
  <si>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</si>
  <si>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</si>
  <si>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</si>
  <si>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</si>
  <si>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</si>
  <si>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</si>
  <si>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</si>
  <si>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</si>
  <si>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</si>
  <si>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</si>
  <si>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</si>
  <si>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</si>
  <si>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</si>
  <si>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</si>
  <si>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</si>
  <si>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</si>
  <si>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</si>
  <si>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</si>
  <si>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</si>
  <si>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</si>
  <si>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</si>
  <si>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</si>
  <si>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</si>
  <si>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</si>
  <si>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</si>
  <si>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</si>
  <si>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</si>
  <si>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</si>
  <si>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</si>
  <si>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</si>
  <si>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</si>
  <si>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</si>
  <si>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</si>
  <si>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</si>
  <si>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</si>
  <si>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</si>
  <si>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</si>
  <si>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</si>
  <si>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</si>
  <si>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</si>
  <si>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</si>
  <si>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</si>
  <si>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</si>
  <si>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</si>
  <si>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</si>
  <si>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</si>
  <si>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</si>
  <si>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</si>
  <si>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</si>
  <si>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</si>
  <si>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</si>
  <si>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</si>
  <si>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</si>
  <si>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</si>
  <si>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</si>
  <si>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</si>
  <si>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</si>
  <si>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</si>
  <si>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</si>
  <si>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</si>
  <si>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</si>
  <si>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</si>
  <si>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</si>
  <si>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</si>
  <si>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</si>
  <si>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</si>
  <si>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</si>
  <si>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</si>
  <si>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</si>
  <si>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</si>
  <si>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</si>
  <si>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</si>
  <si>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</si>
  <si>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</si>
  <si>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</si>
  <si>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</si>
  <si>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</si>
  <si>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</si>
  <si>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</si>
  <si>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</si>
  <si>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</si>
  <si>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</si>
  <si>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</si>
  <si>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</si>
  <si>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</si>
  <si>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</si>
  <si>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</si>
  <si>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</si>
  <si>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</si>
  <si>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</si>
  <si>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</si>
  <si>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</si>
  <si>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</si>
  <si>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</si>
  <si>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</si>
  <si>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</si>
  <si>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</si>
  <si>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</si>
  <si>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</si>
  <si>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</si>
  <si>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</si>
  <si>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</si>
  <si>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</si>
  <si>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</si>
  <si>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</si>
  <si>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</si>
  <si>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</si>
  <si>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</si>
  <si>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</si>
  <si>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</si>
  <si>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</si>
  <si>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</si>
  <si>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</si>
  <si>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</si>
  <si>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</si>
  <si>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</si>
  <si>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</si>
  <si>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</si>
  <si>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</si>
  <si>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</si>
  <si>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</si>
  <si>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</si>
  <si>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</si>
  <si>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</si>
  <si>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</si>
  <si>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</si>
  <si>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</si>
  <si>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</si>
  <si>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</si>
  <si>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</si>
  <si>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</si>
  <si>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</si>
  <si>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</si>
  <si>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</si>
  <si>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</si>
  <si>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</si>
  <si>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</si>
  <si>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</si>
  <si>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</si>
  <si>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</si>
  <si>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</si>
  <si>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</si>
  <si>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</si>
  <si>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</si>
  <si>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</si>
  <si>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</si>
  <si>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</si>
  <si>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</si>
  <si>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</si>
  <si>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</si>
  <si>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</si>
  <si>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</si>
  <si>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</si>
  <si>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</si>
  <si>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</si>
  <si>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</si>
  <si>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</si>
  <si>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</si>
  <si>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</si>
  <si>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</si>
  <si>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</si>
  <si>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</si>
  <si>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</si>
  <si>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</si>
  <si>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</si>
  <si>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</si>
  <si>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</si>
  <si>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</si>
  <si>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</si>
  <si>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</si>
  <si>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</si>
  <si>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</si>
  <si>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</si>
  <si>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</si>
  <si>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</si>
  <si>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</si>
  <si>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</si>
  <si>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</si>
  <si>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</si>
  <si>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</si>
  <si>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</si>
  <si>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</si>
  <si>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</si>
  <si>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</si>
  <si>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</si>
  <si>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</si>
  <si>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</si>
  <si>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</si>
  <si>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</si>
  <si>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</si>
  <si>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</si>
  <si>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</si>
  <si>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</si>
  <si>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</si>
  <si>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</si>
  <si>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</si>
  <si>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</si>
  <si>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</si>
  <si>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</si>
  <si>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</si>
  <si>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</si>
  <si>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</si>
  <si>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</si>
  <si>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</si>
  <si>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</si>
  <si>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</si>
  <si>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</si>
  <si>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</si>
  <si>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</si>
  <si>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</si>
  <si>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</si>
  <si>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</si>
  <si>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</si>
  <si>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</si>
  <si>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</si>
  <si>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</si>
  <si>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</si>
  <si>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</si>
  <si>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</si>
  <si>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</si>
  <si>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</si>
  <si>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</si>
  <si>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</si>
  <si>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</si>
  <si>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</si>
  <si>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</si>
  <si>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</si>
  <si>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</si>
  <si>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</si>
  <si>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</si>
  <si>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</si>
  <si>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</si>
  <si>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</si>
  <si>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</si>
  <si>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</si>
  <si>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</si>
  <si>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</si>
  <si>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</si>
  <si>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</si>
  <si>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</si>
  <si>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</si>
  <si>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</si>
  <si>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</si>
  <si>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</si>
  <si>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</si>
  <si>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</si>
  <si>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</si>
  <si>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</si>
  <si>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</si>
  <si>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</si>
  <si>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</si>
  <si>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</si>
  <si>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</si>
  <si>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</si>
  <si>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</si>
  <si>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</si>
  <si>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</si>
  <si>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</si>
  <si>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</si>
  <si>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</si>
  <si>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</si>
  <si>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</si>
  <si>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</si>
  <si>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</si>
  <si>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</si>
  <si>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</si>
  <si>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</si>
  <si>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</si>
  <si>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</si>
  <si>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</si>
  <si>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</si>
  <si>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</si>
  <si>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</si>
  <si>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</si>
  <si>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</si>
  <si>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</si>
  <si>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</si>
  <si>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</si>
  <si>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</si>
  <si>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</si>
  <si>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</si>
  <si>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</si>
  <si>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</si>
  <si>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</si>
  <si>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</si>
  <si>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</si>
  <si>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</si>
  <si>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</si>
  <si>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</si>
  <si>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</si>
  <si>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</si>
  <si>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</si>
  <si>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</si>
  <si>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</si>
  <si>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</si>
  <si>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</si>
  <si>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</si>
  <si>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</si>
  <si>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</si>
  <si>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</si>
  <si>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</si>
  <si>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</si>
  <si>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</si>
  <si>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</si>
  <si>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</si>
  <si>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</si>
  <si>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</si>
  <si>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</si>
  <si>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</si>
  <si>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</si>
  <si>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</si>
  <si>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</si>
  <si>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</si>
  <si>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</si>
  <si>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</si>
  <si>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</si>
  <si>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</si>
  <si>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</si>
  <si>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</si>
  <si>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</si>
  <si>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</si>
  <si>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</si>
  <si>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</si>
  <si>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</si>
  <si>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</si>
  <si>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</si>
  <si>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</si>
  <si>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</si>
  <si>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</si>
  <si>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</si>
  <si>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</si>
  <si>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</si>
  <si>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</si>
  <si>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</si>
  <si>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</si>
  <si>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</si>
  <si>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</si>
  <si>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</si>
  <si>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</si>
  <si>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</si>
  <si>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</si>
  <si>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</si>
  <si>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</si>
  <si>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</si>
  <si>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</si>
  <si>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</si>
  <si>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</si>
  <si>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</si>
  <si>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</si>
  <si>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</si>
  <si>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</si>
  <si>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</si>
  <si>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</si>
  <si>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</si>
  <si>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</si>
  <si>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</si>
  <si>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</si>
  <si>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</si>
  <si>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</si>
  <si>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</si>
  <si>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</si>
  <si>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</si>
  <si>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</si>
  <si>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</si>
  <si>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</si>
  <si>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</si>
  <si>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 xml:space="preserve">A) For Equipment Ex-Works Price Component </t>
  </si>
  <si>
    <t>For Installation Price Component</t>
  </si>
  <si>
    <t>B.</t>
  </si>
  <si>
    <t>Validity in days</t>
  </si>
  <si>
    <t>(Details of Alternative Bid)</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</si>
  <si>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</si>
  <si>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</si>
  <si>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</si>
  <si>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</si>
  <si>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</si>
  <si>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</si>
  <si>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</si>
  <si>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</si>
  <si>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</si>
  <si>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</si>
  <si>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</si>
  <si>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</si>
  <si>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</si>
  <si>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</si>
  <si>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</si>
  <si>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</si>
  <si>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</si>
  <si>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</si>
  <si>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</si>
  <si>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</si>
  <si>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</si>
  <si>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</si>
  <si>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</si>
  <si>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</si>
  <si>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</si>
  <si>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</si>
  <si>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</si>
  <si>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</si>
  <si>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</si>
  <si>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</si>
  <si>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</si>
  <si>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</si>
  <si>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</si>
  <si>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</si>
  <si>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</si>
  <si>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</si>
  <si>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</si>
  <si>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</si>
  <si>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</si>
  <si>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</si>
  <si>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</si>
  <si>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</si>
  <si>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</si>
  <si>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</si>
  <si>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</si>
  <si>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</si>
  <si>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</si>
  <si>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</si>
  <si>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 Applicable</t>
  </si>
  <si>
    <t>As per sl. no. 2.1 or 2.2 of Annexure-A (BDS) of Volume-I (Conditions of Contract)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</si>
  <si>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</si>
  <si>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</si>
  <si>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</si>
  <si>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</si>
  <si>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</si>
  <si>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</si>
  <si>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Package - I</t>
  </si>
  <si>
    <t xml:space="preserve">Declaration by the Bidder regarding events encountered pursuant to ITB Clause 2.1 </t>
  </si>
  <si>
    <t>Certification by the Bidder as per DoE Order in line with ITB Clause 2.1</t>
  </si>
  <si>
    <t>Attachment 1 Bid Security : Not Applicable</t>
  </si>
  <si>
    <t>Bid Securing Declaration to be submitted by the Bidder</t>
  </si>
  <si>
    <t>Route -2.1 of Annexure-A (BDS)</t>
  </si>
  <si>
    <t>Route -2.2 of Annexure-A (BDS)</t>
  </si>
  <si>
    <t>2024-25</t>
  </si>
  <si>
    <t>Attachment 18 Safety Pact : To be submitted as per ITB Clause No. 9.3(s) and as per remarks in the Safety Pact.</t>
  </si>
  <si>
    <t>Attachment 3 (JV), 4, 4(A),4(B), 5, 5(A), 6, 7, 9, 10, 11, 12, 13, 14, 14-IP, 15, 16, 17, 19 and Bid Form for 1st Envelope are included here.</t>
  </si>
  <si>
    <t>Affidavit of Self certification regarding Minimum Local Content in line with PPP-MII Order and DoT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</si>
  <si>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 </t>
  </si>
  <si>
    <t>(bb)</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</si>
  <si>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</si>
  <si>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</si>
  <si>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</si>
  <si>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For Our Qualifying Requirements, Please refer Attachment-3 (QR) of this volume.</t>
  </si>
  <si>
    <t>2025-26</t>
  </si>
  <si>
    <t>2026-27</t>
  </si>
  <si>
    <t>2027-28</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</si>
  <si>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4a,  Maintenance Charges in Schedule No. 4b of the Price Schedule in Second Envelope; by the Indian Laws.</t>
  </si>
  <si>
    <t>Undertaking by the bidder regarding Compliance of DMI&amp;SP policy</t>
  </si>
  <si>
    <t xml:space="preserve">GCC 40   </t>
  </si>
  <si>
    <t>Conciliation</t>
  </si>
  <si>
    <r>
      <t>This agreement is subject to Indian Law. Place of performance and jurisdiction is the establishment</t>
    </r>
    <r>
      <rPr>
        <i/>
        <sz val="11"/>
        <rFont val="Bookman Old Style"/>
        <family val="1"/>
      </rPr>
      <t xml:space="preserve"> </t>
    </r>
    <r>
      <rPr>
        <sz val="11"/>
        <rFont val="Bookman Old Style"/>
        <family val="1"/>
      </rPr>
      <t>of POWERGRID. The Arbitration/</t>
    </r>
    <r>
      <rPr>
        <b/>
        <sz val="11"/>
        <rFont val="Bookman Old Style"/>
        <family val="1"/>
      </rPr>
      <t>Conciliation</t>
    </r>
    <r>
      <rPr>
        <sz val="11"/>
        <rFont val="Bookman Old Style"/>
        <family val="1"/>
      </rPr>
      <t xml:space="preserve"> clause provided in the main tender document / contract shall not be applicable for any issue / dispute arising under Integrity Pact. </t>
    </r>
  </si>
  <si>
    <r>
      <t>Views expressed or suggestions/submissions made by the parties and the recommendations of the CVO/IEM# in respect of the violation of this agreement, shall not be relied on or introduced as evidence in the arbitral/</t>
    </r>
    <r>
      <rPr>
        <b/>
        <sz val="11"/>
        <rFont val="Bookman Old Style"/>
        <family val="1"/>
      </rPr>
      <t>conciliation</t>
    </r>
    <r>
      <rPr>
        <sz val="11"/>
        <rFont val="Bookman Old Style"/>
        <family val="1"/>
      </rPr>
      <t xml:space="preserve"> or judicial proceedings (arising out of the arbitral/</t>
    </r>
    <r>
      <rPr>
        <b/>
        <sz val="11"/>
        <rFont val="Bookman Old Style"/>
        <family val="1"/>
      </rPr>
      <t>conciliation</t>
    </r>
    <r>
      <rPr>
        <sz val="11"/>
        <rFont val="Bookman Old Style"/>
        <family val="1"/>
      </rPr>
      <t xml:space="preserve"> proceedings) by the parties in connection with the disputes/differences arising out of the subject contract.</t>
    </r>
  </si>
  <si>
    <t>(cc)</t>
  </si>
  <si>
    <t>Attachment 28:</t>
  </si>
  <si>
    <t>Undertaking regarding submission of original/Hard copy part of the bid</t>
  </si>
  <si>
    <t>(dd)</t>
  </si>
  <si>
    <t>Attachment 29:</t>
  </si>
  <si>
    <t>Declaration by the bidder for ‘Code of Integrity for Public procurement’</t>
  </si>
  <si>
    <t>Attachment 3(QR), Attachment 8, Attachment 18, Attachment 20, Attachment 21, Attachment 22,  Attachment 23, Attachment 24, Attachment 25, Attachment 26, Attachment 27, Attachment 28, Attachment 29 and Attachment 30 :  To be submitted as per the provisions of the Bidding Documents (Formats Attached seperately in Volume-III of Bidding Documents.</t>
  </si>
  <si>
    <t>(ee)</t>
  </si>
  <si>
    <t>Attachment 30:</t>
  </si>
  <si>
    <t>Declaration by the bidder for Acknowledgement and Acceptance of ‘Supplier Code of Conduct’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</si>
  <si>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</si>
  <si>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Package – I: National Unified Network Management System (N-UNMS) for Central Sector &amp; State Sector Communication Network under Establishment of State-of-the-Art National Unified Network Management System N-UNMS for Central Sector &amp; State Sector Communication Network</t>
  </si>
  <si>
    <t>Specification No: CC/NT/W-MISC/DOM/A06/25/06311</t>
  </si>
  <si>
    <t>2028-29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</si>
</sst>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5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7"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7" fillId="0" borderId="0" xfId="48" applyFont="1" applyAlignment="1" applyProtection="1">
      <alignment horizontal="center" vertical="center"/>
      <protection hidden="1"/>
    </xf>
    <xf numFmtId="0" fontId="38"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38"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1"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6" fillId="0" borderId="0" xfId="0" applyFont="1" applyAlignment="1" applyProtection="1">
      <alignment horizontal="right" vertical="top"/>
      <protection hidden="1"/>
    </xf>
    <xf numFmtId="0" fontId="36"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36" fillId="0" borderId="0" xfId="33" applyFont="1" applyProtection="1">
      <protection hidden="1"/>
    </xf>
    <xf numFmtId="0" fontId="36" fillId="0" borderId="43" xfId="33" quotePrefix="1" applyFont="1" applyBorder="1" applyAlignment="1" applyProtection="1">
      <alignment horizontal="center" vertical="top"/>
      <protection hidden="1"/>
    </xf>
    <xf numFmtId="0" fontId="36" fillId="0" borderId="44"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Alignment="1" applyProtection="1">
      <alignment horizontal="justify" vertical="top" wrapText="1"/>
      <protection hidden="1"/>
    </xf>
    <xf numFmtId="0" fontId="42" fillId="0" borderId="0" xfId="33" applyFont="1" applyAlignment="1" applyProtection="1">
      <alignment vertical="top"/>
      <protection hidden="1"/>
    </xf>
    <xf numFmtId="0" fontId="42" fillId="0" borderId="0" xfId="33" applyFont="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Alignment="1" applyProtection="1">
      <alignmen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vertical="top" wrapText="1"/>
      <protection hidden="1"/>
    </xf>
    <xf numFmtId="15" fontId="36" fillId="0" borderId="0" xfId="33" applyNumberFormat="1" applyFont="1" applyAlignment="1" applyProtection="1">
      <alignment vertical="top"/>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6" fillId="0" borderId="0" xfId="0" applyFont="1" applyProtection="1">
      <protection hidden="1"/>
    </xf>
    <xf numFmtId="0" fontId="26" fillId="0" borderId="0" xfId="52" applyFont="1" applyAlignment="1" applyProtection="1">
      <alignment vertical="center" wrapText="1"/>
      <protection hidden="1"/>
    </xf>
    <xf numFmtId="0" fontId="48"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5"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49"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6"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50" fillId="0" borderId="0" xfId="42" applyFont="1" applyAlignment="1" applyProtection="1">
      <alignment vertical="top" wrapText="1"/>
      <protection hidden="1"/>
    </xf>
    <xf numFmtId="0" fontId="52" fillId="0" borderId="0" xfId="0" applyFont="1"/>
    <xf numFmtId="0" fontId="53" fillId="0" borderId="0" xfId="0" applyFont="1"/>
    <xf numFmtId="0" fontId="52" fillId="0" borderId="0" xfId="0" applyFont="1" applyAlignment="1">
      <alignment horizontal="center" vertical="top" wrapText="1"/>
    </xf>
    <xf numFmtId="0" fontId="53" fillId="0" borderId="0" xfId="0" applyFont="1" applyAlignment="1">
      <alignment vertical="top" wrapText="1"/>
    </xf>
    <xf numFmtId="0" fontId="53" fillId="0" borderId="0" xfId="0" applyFont="1" applyAlignment="1">
      <alignment horizontal="right" vertical="top" wrapText="1"/>
    </xf>
    <xf numFmtId="0" fontId="53" fillId="0" borderId="16" xfId="0" applyFont="1" applyBorder="1"/>
    <xf numFmtId="0" fontId="53" fillId="0" borderId="34" xfId="0" applyFont="1" applyBorder="1"/>
    <xf numFmtId="0" fontId="53" fillId="0" borderId="4" xfId="0" applyFont="1" applyBorder="1" applyAlignment="1">
      <alignment horizontal="center" vertical="top" wrapText="1"/>
    </xf>
    <xf numFmtId="0" fontId="42"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2"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6" fillId="0" borderId="0" xfId="54" applyFont="1" applyProtection="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3"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0" fillId="0" borderId="0" xfId="0" applyFont="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39" fillId="0" borderId="0" xfId="0" applyFont="1" applyAlignment="1" applyProtection="1">
      <alignment vertical="top"/>
      <protection hidden="1"/>
    </xf>
    <xf numFmtId="0" fontId="58"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68"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3" xfId="35" quotePrefix="1" applyFont="1" applyBorder="1" applyAlignment="1" applyProtection="1">
      <alignment horizontal="center" vertical="top"/>
      <protection hidden="1"/>
    </xf>
    <xf numFmtId="0" fontId="36" fillId="0" borderId="44"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Alignment="1" applyProtection="1">
      <alignment horizontal="justify" vertical="top" wrapText="1"/>
      <protection hidden="1"/>
    </xf>
    <xf numFmtId="0" fontId="42" fillId="0" borderId="0" xfId="35" applyFont="1" applyAlignment="1" applyProtection="1">
      <alignment vertical="top"/>
      <protection hidden="1"/>
    </xf>
    <xf numFmtId="0" fontId="42" fillId="0" borderId="0" xfId="35" applyFont="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applyFont="1" applyAlignment="1" applyProtection="1">
      <alignment horizontal="right" vertical="top"/>
      <protection hidden="1"/>
    </xf>
    <xf numFmtId="0" fontId="36" fillId="0" borderId="0" xfId="35" applyFont="1" applyAlignment="1" applyProtection="1">
      <alignment vertical="top" wrapText="1"/>
      <protection hidden="1"/>
    </xf>
    <xf numFmtId="0" fontId="35" fillId="0" borderId="0" xfId="35" applyFont="1" applyAlignment="1" applyProtection="1">
      <alignment horizontal="justify" vertical="top" wrapText="1"/>
      <protection hidden="1"/>
    </xf>
    <xf numFmtId="0" fontId="35" fillId="0" borderId="0" xfId="35" applyFont="1" applyAlignment="1" applyProtection="1">
      <alignment vertical="top" wrapText="1"/>
      <protection hidden="1"/>
    </xf>
    <xf numFmtId="15" fontId="36" fillId="0" borderId="0" xfId="35" applyNumberFormat="1" applyFont="1" applyAlignment="1" applyProtection="1">
      <alignment vertical="top"/>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1"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1"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9"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70"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1"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1" fillId="10"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1"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1"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61" fillId="0" borderId="30"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3"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59"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5" fillId="0" borderId="0" xfId="0" applyFont="1" applyAlignment="1" applyProtection="1">
      <alignment horizontal="center" vertical="center" wrapText="1"/>
      <protection hidden="1"/>
    </xf>
    <xf numFmtId="0" fontId="74" fillId="14" borderId="0" xfId="0" applyFont="1" applyFill="1" applyAlignment="1" applyProtection="1">
      <alignment vertical="center"/>
      <protection hidden="1"/>
    </xf>
    <xf numFmtId="0" fontId="35" fillId="0" borderId="0" xfId="35" applyFont="1" applyProtection="1">
      <protection hidden="1"/>
    </xf>
    <xf numFmtId="0" fontId="0" fillId="0" borderId="0" xfId="0" applyAlignment="1" applyProtection="1">
      <alignment vertical="center"/>
      <protection hidden="1"/>
    </xf>
    <xf numFmtId="0" fontId="61" fillId="0" borderId="0" xfId="0" applyFont="1" applyAlignment="1" applyProtection="1">
      <alignment horizontal="right" vertical="center" indent="1"/>
      <protection hidden="1"/>
    </xf>
    <xf numFmtId="0" fontId="57"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3" fillId="0" borderId="0" xfId="0" applyFont="1" applyAlignment="1" applyProtection="1">
      <alignment vertical="center"/>
      <protection hidden="1"/>
    </xf>
    <xf numFmtId="0" fontId="75" fillId="0" borderId="0" xfId="0" applyFont="1" applyAlignment="1" applyProtection="1">
      <alignment vertical="center"/>
      <protection hidden="1"/>
    </xf>
    <xf numFmtId="0" fontId="76" fillId="0" borderId="0" xfId="0" applyFont="1" applyAlignment="1" applyProtection="1">
      <alignment vertical="center"/>
      <protection hidden="1"/>
    </xf>
    <xf numFmtId="0" fontId="77" fillId="0" borderId="0" xfId="0" applyFont="1"/>
    <xf numFmtId="0" fontId="61"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72"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1"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3" fillId="0" borderId="0" xfId="35" applyFont="1" applyAlignment="1" applyProtection="1">
      <alignment vertical="top" wrapText="1"/>
      <protection hidden="1"/>
    </xf>
    <xf numFmtId="0" fontId="51" fillId="0" borderId="16" xfId="0" applyFont="1" applyBorder="1" applyAlignment="1" applyProtection="1">
      <alignment horizontal="center" vertical="center" wrapText="1"/>
      <protection hidden="1"/>
    </xf>
    <xf numFmtId="0" fontId="57"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5"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5"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6"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6" fillId="0" borderId="0" xfId="33" applyNumberFormat="1" applyFont="1" applyAlignment="1" applyProtection="1">
      <alignment vertical="top" wrapText="1"/>
      <protection hidden="1"/>
    </xf>
    <xf numFmtId="0" fontId="60" fillId="0" borderId="0" xfId="0" applyFont="1" applyAlignment="1">
      <alignment horizontal="justify" vertical="center"/>
    </xf>
    <xf numFmtId="0" fontId="85" fillId="0" borderId="0" xfId="54" applyFont="1" applyAlignment="1" applyProtection="1">
      <alignment horizontal="center" vertical="center"/>
      <protection locked="0"/>
    </xf>
    <xf numFmtId="0" fontId="86" fillId="0" borderId="0" xfId="0" applyFont="1" applyProtection="1">
      <protection hidden="1"/>
    </xf>
    <xf numFmtId="0" fontId="85"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13"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61"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61"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5" fillId="0" borderId="0" xfId="35" applyFont="1" applyAlignment="1" applyProtection="1">
      <alignment vertical="center"/>
      <protection hidden="1"/>
    </xf>
    <xf numFmtId="0" fontId="76"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57" fillId="0" borderId="29" xfId="35" quotePrefix="1" applyFont="1" applyBorder="1" applyAlignment="1" applyProtection="1">
      <alignment horizontal="center" vertical="center"/>
      <protection hidden="1"/>
    </xf>
    <xf numFmtId="0" fontId="57" fillId="0" borderId="29" xfId="35" applyFont="1" applyBorder="1" applyAlignment="1" applyProtection="1">
      <alignment horizontal="center" vertical="center"/>
      <protection hidden="1"/>
    </xf>
    <xf numFmtId="0" fontId="57" fillId="0" borderId="0" xfId="35" applyFont="1" applyAlignment="1" applyProtection="1">
      <alignment horizontal="center"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88" fillId="0" borderId="0" xfId="51" applyFont="1" applyAlignment="1" applyProtection="1">
      <alignment vertical="center"/>
      <protection hidden="1"/>
    </xf>
    <xf numFmtId="0" fontId="57" fillId="0" borderId="0" xfId="51" applyFont="1" applyAlignment="1" applyProtection="1">
      <alignment vertical="center"/>
      <protection hidden="1"/>
    </xf>
    <xf numFmtId="0" fontId="91" fillId="0" borderId="29" xfId="51" applyFont="1" applyBorder="1" applyAlignment="1" applyProtection="1">
      <alignment horizontal="center" vertical="center"/>
      <protection hidden="1"/>
    </xf>
    <xf numFmtId="0" fontId="92" fillId="0" borderId="0" xfId="51" applyFont="1" applyProtection="1">
      <protection hidden="1"/>
    </xf>
    <xf numFmtId="0" fontId="92" fillId="0" borderId="0" xfId="51" applyFont="1" applyAlignment="1" applyProtection="1">
      <alignment vertical="center"/>
      <protection hidden="1"/>
    </xf>
    <xf numFmtId="0" fontId="57" fillId="0" borderId="30" xfId="51" applyFont="1" applyBorder="1" applyAlignment="1" applyProtection="1">
      <alignment vertical="center"/>
      <protection hidden="1"/>
    </xf>
    <xf numFmtId="0" fontId="60" fillId="0" borderId="0" xfId="51" applyFont="1" applyAlignment="1" applyProtection="1">
      <alignment vertical="center"/>
      <protection hidden="1"/>
    </xf>
    <xf numFmtId="0" fontId="93" fillId="0" borderId="0" xfId="51" applyFont="1" applyAlignment="1" applyProtection="1">
      <alignment vertical="center"/>
      <protection hidden="1"/>
    </xf>
    <xf numFmtId="0" fontId="25" fillId="0" borderId="0" xfId="47" applyFont="1" applyAlignment="1" applyProtection="1">
      <alignment horizontal="right" vertical="top" wrapText="1"/>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Alignment="1" applyProtection="1">
      <alignment horizontal="justify"/>
      <protection hidden="1"/>
    </xf>
    <xf numFmtId="0" fontId="25" fillId="0" borderId="0" xfId="37" applyFont="1" applyProtection="1">
      <protection hidden="1"/>
    </xf>
    <xf numFmtId="0" fontId="87" fillId="0" borderId="10" xfId="51" applyFont="1" applyBorder="1" applyAlignment="1" applyProtection="1">
      <alignment horizontal="center" vertical="center" textRotation="90"/>
      <protection hidden="1"/>
    </xf>
    <xf numFmtId="0" fontId="87" fillId="0" borderId="11" xfId="51" applyFont="1" applyBorder="1" applyAlignment="1" applyProtection="1">
      <alignment horizontal="center" vertical="center" textRotation="90"/>
      <protection hidden="1"/>
    </xf>
    <xf numFmtId="0" fontId="87" fillId="0" borderId="12" xfId="51" applyFont="1" applyBorder="1" applyAlignment="1" applyProtection="1">
      <alignment horizontal="center" vertical="center" textRotation="90"/>
      <protection hidden="1"/>
    </xf>
    <xf numFmtId="0" fontId="57" fillId="0" borderId="0" xfId="51" applyFont="1" applyProtection="1">
      <protection hidden="1"/>
    </xf>
    <xf numFmtId="0" fontId="91" fillId="0" borderId="29" xfId="51" applyFont="1" applyBorder="1" applyAlignment="1" applyProtection="1">
      <alignment horizontal="justify" vertical="center"/>
      <protection hidden="1"/>
    </xf>
    <xf numFmtId="0" fontId="92" fillId="0" borderId="0" xfId="51" applyFont="1" applyAlignment="1" applyProtection="1">
      <alignment horizontal="right" vertical="center"/>
      <protection hidden="1"/>
    </xf>
    <xf numFmtId="0" fontId="93" fillId="0" borderId="0" xfId="51" applyFont="1" applyAlignment="1" applyProtection="1">
      <alignment horizontal="right" vertical="center"/>
      <protection hidden="1"/>
    </xf>
    <xf numFmtId="0" fontId="91" fillId="0" borderId="29" xfId="51" applyFont="1" applyBorder="1" applyAlignment="1" applyProtection="1">
      <alignment horizontal="justify" vertical="top"/>
      <protection hidden="1"/>
    </xf>
    <xf numFmtId="0" fontId="92" fillId="0" borderId="30" xfId="51" applyFont="1" applyBorder="1" applyAlignment="1" applyProtection="1">
      <alignment horizontal="right" vertical="center"/>
      <protection hidden="1"/>
    </xf>
    <xf numFmtId="0" fontId="60" fillId="6" borderId="3" xfId="51" applyFont="1" applyFill="1" applyBorder="1" applyAlignment="1" applyProtection="1">
      <alignment horizontal="center" vertical="center"/>
      <protection hidden="1"/>
    </xf>
    <xf numFmtId="0" fontId="89" fillId="15" borderId="34" xfId="51" applyFont="1" applyFill="1" applyBorder="1" applyAlignment="1" applyProtection="1">
      <alignment horizontal="center" vertical="center" wrapText="1"/>
      <protection hidden="1"/>
    </xf>
    <xf numFmtId="0" fontId="89" fillId="15" borderId="3" xfId="51" applyFont="1" applyFill="1" applyBorder="1" applyAlignment="1" applyProtection="1">
      <alignment horizontal="center" vertical="center" wrapText="1"/>
      <protection hidden="1"/>
    </xf>
    <xf numFmtId="0" fontId="89" fillId="15" borderId="9" xfId="51" applyFont="1" applyFill="1" applyBorder="1" applyAlignment="1" applyProtection="1">
      <alignment horizontal="center" vertical="center" wrapText="1"/>
      <protection hidden="1"/>
    </xf>
    <xf numFmtId="0" fontId="90" fillId="17" borderId="43" xfId="51" applyFont="1" applyFill="1" applyBorder="1" applyAlignment="1" applyProtection="1">
      <alignment horizontal="center" vertical="center"/>
      <protection hidden="1"/>
    </xf>
    <xf numFmtId="0" fontId="90" fillId="17" borderId="29" xfId="51" applyFont="1" applyFill="1" applyBorder="1" applyAlignment="1" applyProtection="1">
      <alignment horizontal="center" vertical="center"/>
      <protection hidden="1"/>
    </xf>
    <xf numFmtId="0" fontId="90" fillId="17" borderId="55" xfId="51" applyFont="1" applyFill="1" applyBorder="1" applyAlignment="1" applyProtection="1">
      <alignment horizontal="center" vertical="center"/>
      <protection hidden="1"/>
    </xf>
    <xf numFmtId="0" fontId="93" fillId="0" borderId="31" xfId="51" applyFont="1" applyBorder="1" applyAlignment="1" applyProtection="1">
      <alignment horizontal="right" vertical="center"/>
      <protection hidden="1"/>
    </xf>
    <xf numFmtId="0" fontId="60" fillId="15" borderId="30" xfId="49" applyFont="1" applyFill="1" applyBorder="1" applyAlignment="1" applyProtection="1">
      <alignment horizontal="left" vertical="center" wrapText="1"/>
      <protection hidden="1"/>
    </xf>
    <xf numFmtId="0" fontId="25" fillId="17" borderId="3" xfId="49" applyFont="1" applyFill="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7"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5" borderId="0" xfId="0" applyFont="1" applyFill="1" applyAlignment="1" applyProtection="1">
      <alignment horizontal="left" vertical="center" wrapText="1"/>
      <protection hidden="1"/>
    </xf>
    <xf numFmtId="0" fontId="25" fillId="17"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5" fillId="0" borderId="0" xfId="0" applyFont="1" applyAlignment="1" applyProtection="1">
      <alignment horizontal="left" vertical="top" wrapText="1"/>
      <protection hidden="1"/>
    </xf>
    <xf numFmtId="0" fontId="65"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39" fillId="0" borderId="32"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39"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39" fillId="0" borderId="32" xfId="0" applyFont="1" applyBorder="1" applyAlignment="1" applyProtection="1">
      <alignment horizontal="left" vertical="top" wrapText="1"/>
      <protection hidden="1"/>
    </xf>
    <xf numFmtId="0" fontId="39"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5"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3" fillId="0" borderId="0" xfId="0" applyFont="1" applyAlignment="1" applyProtection="1">
      <alignment vertical="top" wrapText="1"/>
      <protection hidden="1"/>
    </xf>
    <xf numFmtId="0" fontId="40"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6" fillId="0" borderId="0" xfId="0" applyFont="1" applyAlignment="1" applyProtection="1">
      <alignment horizontal="justify" vertical="top" wrapText="1"/>
      <protection hidden="1"/>
    </xf>
    <xf numFmtId="0" fontId="66"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15" borderId="0" xfId="0" applyFont="1" applyFill="1" applyAlignment="1" applyProtection="1">
      <alignment horizontal="left"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58" fillId="0" borderId="0" xfId="0" applyFont="1" applyAlignment="1" applyProtection="1">
      <alignment horizontal="center" vertical="top"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4" fillId="15"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57" fillId="2" borderId="29" xfId="35" applyFont="1" applyFill="1" applyBorder="1" applyAlignment="1" applyProtection="1">
      <alignment horizontal="justify" vertical="center" wrapText="1"/>
      <protection locked="0"/>
    </xf>
    <xf numFmtId="0" fontId="4" fillId="0" borderId="0" xfId="52" applyAlignment="1" applyProtection="1">
      <alignment horizontal="left" vertical="center" wrapText="1"/>
      <protection hidden="1"/>
    </xf>
    <xf numFmtId="0" fontId="57" fillId="0" borderId="0" xfId="35" applyFont="1" applyAlignment="1" applyProtection="1">
      <alignment horizontal="justify" vertical="center"/>
      <protection hidden="1"/>
    </xf>
    <xf numFmtId="0" fontId="61" fillId="0" borderId="0" xfId="35" applyFont="1" applyAlignment="1" applyProtection="1">
      <alignment horizontal="justify"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4" fillId="15" borderId="0" xfId="42" applyFont="1" applyFill="1" applyAlignment="1" applyProtection="1">
      <alignment horizontal="left" vertical="top" wrapText="1"/>
      <protection hidden="1"/>
    </xf>
    <xf numFmtId="0" fontId="25" fillId="17"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1" fillId="0" borderId="30" xfId="0" applyFont="1" applyBorder="1" applyAlignment="1" applyProtection="1">
      <alignment horizontal="left" vertical="top" wrapText="1"/>
      <protection hidden="1"/>
    </xf>
    <xf numFmtId="0" fontId="69" fillId="15" borderId="36" xfId="51" applyFont="1" applyFill="1" applyBorder="1" applyAlignment="1" applyProtection="1">
      <alignment horizontal="left" vertical="center" wrapText="1"/>
      <protection hidden="1"/>
    </xf>
    <xf numFmtId="0" fontId="69" fillId="15" borderId="31" xfId="51" applyFont="1" applyFill="1" applyBorder="1" applyAlignment="1" applyProtection="1">
      <alignment horizontal="left" vertical="center" wrapText="1"/>
      <protection hidden="1"/>
    </xf>
    <xf numFmtId="0" fontId="61" fillId="17" borderId="0" xfId="0" applyFont="1" applyFill="1" applyAlignment="1" applyProtection="1">
      <alignment horizontal="center" vertical="center"/>
      <protection hidden="1"/>
    </xf>
    <xf numFmtId="0" fontId="63" fillId="0" borderId="0" xfId="0" applyFont="1" applyAlignment="1" applyProtection="1">
      <alignment horizontal="center" vertical="center"/>
      <protection hidden="1"/>
    </xf>
    <xf numFmtId="0" fontId="61"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3"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74"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4" fillId="15" borderId="0" xfId="0" applyFont="1" applyFill="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1" fillId="0" borderId="16" xfId="0" applyFont="1" applyBorder="1" applyAlignment="1">
      <alignment horizontal="center" vertical="center" wrapText="1"/>
    </xf>
    <xf numFmtId="0" fontId="84"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6" fillId="2" borderId="16" xfId="0" applyFont="1" applyFill="1" applyBorder="1" applyAlignment="1" applyProtection="1">
      <alignment horizontal="left" vertical="top" wrapText="1"/>
      <protection locked="0"/>
    </xf>
    <xf numFmtId="0" fontId="35" fillId="0" borderId="16" xfId="0" applyFont="1" applyBorder="1" applyAlignment="1" applyProtection="1">
      <alignment horizontal="center" vertical="center" wrapText="1"/>
      <protection hidden="1"/>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8" fillId="0" borderId="31" xfId="0" applyFont="1" applyBorder="1" applyAlignment="1">
      <alignment horizontal="justify" vertical="top"/>
    </xf>
    <xf numFmtId="0" fontId="25" fillId="16" borderId="0" xfId="0" applyFont="1" applyFill="1" applyAlignment="1" applyProtection="1">
      <alignment horizontal="justify"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1" fillId="10" borderId="34" xfId="37" applyFont="1" applyFill="1" applyBorder="1" applyAlignment="1" applyProtection="1">
      <alignment horizontal="left" vertical="center" wrapText="1"/>
      <protection hidden="1"/>
    </xf>
    <xf numFmtId="0" fontId="61" fillId="10" borderId="3" xfId="37" applyFont="1" applyFill="1" applyBorder="1" applyAlignment="1" applyProtection="1">
      <alignment horizontal="left" vertical="center" wrapText="1"/>
      <protection hidden="1"/>
    </xf>
    <xf numFmtId="0" fontId="61" fillId="10" borderId="9" xfId="37" applyFont="1" applyFill="1" applyBorder="1" applyAlignment="1" applyProtection="1">
      <alignment horizontal="left" vertical="center" wrapText="1"/>
      <protection hidden="1"/>
    </xf>
    <xf numFmtId="0" fontId="78" fillId="0" borderId="34" xfId="37" applyFont="1" applyBorder="1" applyAlignment="1" applyProtection="1">
      <alignment horizontal="left" vertical="center" wrapText="1"/>
      <protection hidden="1"/>
    </xf>
    <xf numFmtId="0" fontId="78" fillId="0" borderId="3" xfId="37" applyFont="1" applyBorder="1" applyAlignment="1" applyProtection="1">
      <alignment horizontal="left" vertical="center" wrapText="1"/>
      <protection hidden="1"/>
    </xf>
    <xf numFmtId="0" fontId="78"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1" fillId="10" borderId="34" xfId="38" applyFont="1" applyFill="1" applyBorder="1" applyAlignment="1" applyProtection="1">
      <alignment horizontal="left" vertical="center" wrapText="1"/>
      <protection hidden="1"/>
    </xf>
    <xf numFmtId="0" fontId="61" fillId="10" borderId="3" xfId="38" applyFont="1" applyFill="1" applyBorder="1" applyAlignment="1" applyProtection="1">
      <alignment horizontal="left" vertical="center" wrapText="1"/>
      <protection hidden="1"/>
    </xf>
    <xf numFmtId="0" fontId="61" fillId="10" borderId="9" xfId="38" applyFont="1" applyFill="1" applyBorder="1" applyAlignment="1" applyProtection="1">
      <alignment horizontal="left" vertical="center" wrapText="1"/>
      <protection hidden="1"/>
    </xf>
    <xf numFmtId="0" fontId="61" fillId="9" borderId="34"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61" fillId="0" borderId="34"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61" fillId="10" borderId="16" xfId="37" applyFont="1" applyFill="1" applyBorder="1" applyAlignment="1" applyProtection="1">
      <alignment horizontal="left" vertical="center" wrapText="1"/>
      <protection hidden="1"/>
    </xf>
    <xf numFmtId="0" fontId="78" fillId="0" borderId="3" xfId="38" applyFont="1" applyBorder="1" applyAlignment="1">
      <alignment horizontal="left" vertical="top" wrapText="1"/>
    </xf>
    <xf numFmtId="0" fontId="78"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3" fillId="0" borderId="30" xfId="37" applyFont="1" applyBorder="1" applyAlignment="1" applyProtection="1">
      <alignment horizontal="center" vertical="center" wrapText="1"/>
      <protection hidden="1"/>
    </xf>
    <xf numFmtId="0" fontId="63" fillId="15" borderId="32" xfId="51" applyFont="1" applyFill="1" applyBorder="1" applyAlignment="1" applyProtection="1">
      <alignment horizontal="left" vertical="center" wrapText="1"/>
      <protection hidden="1"/>
    </xf>
    <xf numFmtId="0" fontId="63" fillId="15" borderId="0" xfId="51" applyFont="1" applyFill="1" applyAlignment="1" applyProtection="1">
      <alignment horizontal="left" vertical="center" wrapText="1"/>
      <protection hidden="1"/>
    </xf>
    <xf numFmtId="0" fontId="61" fillId="17"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34" fillId="0" borderId="30" xfId="0" applyFont="1" applyBorder="1" applyAlignment="1" applyProtection="1">
      <alignment horizontal="left" vertical="top" wrapText="1"/>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left"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60" fillId="0" borderId="0" xfId="0" applyFont="1" applyAlignment="1">
      <alignment horizontal="left" vertical="center"/>
    </xf>
    <xf numFmtId="0" fontId="52" fillId="0" borderId="0" xfId="35" applyFont="1" applyAlignment="1" applyProtection="1">
      <alignment horizontal="justify" vertical="top" wrapText="1"/>
      <protection hidden="1"/>
    </xf>
    <xf numFmtId="0" fontId="36" fillId="0" borderId="0" xfId="35" applyFont="1" applyAlignment="1" applyProtection="1">
      <alignment horizontal="left" vertical="top" wrapText="1" indent="5"/>
      <protection hidden="1"/>
    </xf>
    <xf numFmtId="0" fontId="47" fillId="0" borderId="48" xfId="35" applyFont="1" applyBorder="1" applyAlignment="1" applyProtection="1">
      <alignment horizontal="center" vertical="center"/>
      <protection hidden="1"/>
    </xf>
    <xf numFmtId="0" fontId="47" fillId="0" borderId="63" xfId="35" applyFont="1" applyBorder="1" applyAlignment="1" applyProtection="1">
      <alignment horizontal="center" vertical="center"/>
      <protection hidden="1"/>
    </xf>
    <xf numFmtId="0" fontId="47" fillId="0" borderId="49"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5" xfId="35" applyFont="1" applyBorder="1" applyAlignment="1" applyProtection="1">
      <alignment horizontal="justify" vertical="top" wrapText="1"/>
      <protection hidden="1"/>
    </xf>
    <xf numFmtId="0" fontId="36" fillId="0" borderId="65" xfId="35" applyFont="1" applyBorder="1" applyAlignment="1" applyProtection="1">
      <alignment horizontal="justify" vertical="top" wrapText="1"/>
      <protection hidden="1"/>
    </xf>
    <xf numFmtId="0" fontId="36" fillId="0" borderId="57" xfId="35" applyFont="1" applyBorder="1" applyAlignment="1" applyProtection="1">
      <alignment horizontal="justify" vertical="top" wrapText="1"/>
      <protection hidden="1"/>
    </xf>
    <xf numFmtId="0" fontId="57" fillId="0" borderId="0" xfId="0" applyFont="1" applyAlignment="1">
      <alignment horizontal="left" vertical="top"/>
    </xf>
    <xf numFmtId="0" fontId="30" fillId="0" borderId="0" xfId="35" applyFont="1" applyAlignment="1" applyProtection="1">
      <alignment horizontal="center" vertical="center"/>
      <protection hidden="1"/>
    </xf>
    <xf numFmtId="0" fontId="36" fillId="0" borderId="0" xfId="35" applyFont="1" applyAlignment="1" applyProtection="1">
      <alignment horizontal="justify"/>
      <protection hidden="1"/>
    </xf>
    <xf numFmtId="0" fontId="35" fillId="0" borderId="0" xfId="35" applyFont="1" applyAlignment="1" applyProtection="1">
      <alignment horizontal="center" vertical="top"/>
      <protection hidden="1"/>
    </xf>
    <xf numFmtId="0" fontId="57" fillId="0" borderId="0" xfId="0" applyFont="1" applyAlignment="1" applyProtection="1">
      <alignment horizontal="center" vertical="center" wrapText="1"/>
      <protection hidden="1"/>
    </xf>
    <xf numFmtId="0" fontId="35" fillId="5" borderId="0" xfId="35" applyFont="1" applyFill="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7" fillId="0" borderId="0" xfId="0" applyFont="1" applyAlignment="1" applyProtection="1">
      <alignment horizontal="center" vertical="top"/>
      <protection hidden="1"/>
    </xf>
    <xf numFmtId="0" fontId="81" fillId="15" borderId="32" xfId="51" applyFont="1" applyFill="1" applyBorder="1" applyAlignment="1" applyProtection="1">
      <alignment horizontal="left" vertical="center" wrapText="1"/>
      <protection hidden="1"/>
    </xf>
    <xf numFmtId="0" fontId="81" fillId="15" borderId="0" xfId="51" applyFont="1" applyFill="1" applyAlignment="1" applyProtection="1">
      <alignment horizontal="left" vertical="center" wrapText="1"/>
      <protection hidden="1"/>
    </xf>
    <xf numFmtId="0" fontId="61" fillId="17" borderId="0" xfId="0" applyFont="1" applyFill="1" applyAlignment="1" applyProtection="1">
      <alignment horizontal="center" vertical="justify" wrapText="1"/>
      <protection hidden="1"/>
    </xf>
    <xf numFmtId="0" fontId="61"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9" fillId="0" borderId="0" xfId="0" applyFont="1" applyAlignment="1">
      <alignment horizontal="left"/>
    </xf>
    <xf numFmtId="0" fontId="59"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5" xfId="0" applyFont="1" applyBorder="1" applyAlignment="1" applyProtection="1">
      <alignment horizontal="left" vertical="top"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61" fillId="0" borderId="34" xfId="0" applyFont="1" applyBorder="1" applyAlignment="1" applyProtection="1">
      <alignment horizontal="left" vertical="center" wrapText="1"/>
      <protection hidden="1"/>
    </xf>
    <xf numFmtId="0" fontId="61" fillId="0" borderId="3" xfId="0" applyFont="1" applyBorder="1" applyAlignment="1" applyProtection="1">
      <alignment horizontal="left" vertical="center" wrapText="1"/>
      <protection hidden="1"/>
    </xf>
    <xf numFmtId="0" fontId="61"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left" vertical="top" wrapText="1"/>
      <protection hidden="1"/>
    </xf>
    <xf numFmtId="0" fontId="61" fillId="0" borderId="0" xfId="0" applyFont="1" applyAlignment="1" applyProtection="1">
      <alignment vertical="top" wrapText="1"/>
      <protection hidden="1"/>
    </xf>
    <xf numFmtId="0" fontId="61"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6"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5"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6" fillId="0" borderId="0" xfId="33" applyFont="1" applyAlignment="1" applyProtection="1">
      <alignment horizontal="justify" vertical="top" wrapText="1"/>
      <protection hidden="1"/>
    </xf>
    <xf numFmtId="0" fontId="36" fillId="0" borderId="0" xfId="33" applyFont="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6" fillId="0" borderId="0" xfId="33" applyFont="1" applyAlignment="1" applyProtection="1">
      <alignment horizontal="lef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protection hidden="1"/>
    </xf>
    <xf numFmtId="0" fontId="44"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65" xfId="33" applyFont="1" applyBorder="1" applyAlignment="1" applyProtection="1">
      <alignment horizontal="justify" vertical="top" wrapText="1"/>
      <protection hidden="1"/>
    </xf>
    <xf numFmtId="0" fontId="36" fillId="0" borderId="57" xfId="33" applyFont="1" applyBorder="1" applyAlignment="1" applyProtection="1">
      <alignment horizontal="justify" vertical="top" wrapText="1"/>
      <protection hidden="1"/>
    </xf>
    <xf numFmtId="0" fontId="47" fillId="0" borderId="48" xfId="33" applyFont="1" applyBorder="1" applyAlignment="1" applyProtection="1">
      <alignment horizontal="center" vertical="center"/>
      <protection hidden="1"/>
    </xf>
    <xf numFmtId="0" fontId="47" fillId="0" borderId="63" xfId="33" applyFont="1" applyBorder="1" applyAlignment="1" applyProtection="1">
      <alignment horizontal="center" vertical="center"/>
      <protection hidden="1"/>
    </xf>
    <xf numFmtId="0" fontId="47" fillId="0" borderId="49"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4" fillId="0" borderId="30" xfId="0" applyFont="1" applyBorder="1" applyAlignment="1" applyProtection="1">
      <alignment horizontal="right" vertical="top"/>
      <protection hidden="1"/>
    </xf>
    <xf numFmtId="0" fontId="34" fillId="15" borderId="0" xfId="0" applyFont="1" applyFill="1" applyAlignment="1" applyProtection="1">
      <alignment horizontal="left" vertical="top" wrapText="1"/>
      <protection hidden="1"/>
    </xf>
    <xf numFmtId="0" fontId="25" fillId="17" borderId="0" xfId="0" applyFont="1" applyFill="1" applyAlignment="1" applyProtection="1">
      <alignment horizontal="center"/>
      <protection hidden="1"/>
    </xf>
    <xf numFmtId="0" fontId="34" fillId="0" borderId="30" xfId="0" applyFont="1" applyBorder="1" applyAlignment="1" applyProtection="1">
      <alignment horizontal="left" vertical="top"/>
      <protection hidden="1"/>
    </xf>
    <xf numFmtId="0" fontId="53" fillId="0" borderId="3" xfId="0" applyFont="1" applyBorder="1" applyAlignment="1">
      <alignment horizontal="left" vertical="top" wrapText="1"/>
    </xf>
    <xf numFmtId="0" fontId="53" fillId="0" borderId="9" xfId="0" applyFont="1" applyBorder="1" applyAlignment="1">
      <alignment horizontal="left" vertical="top" wrapText="1"/>
    </xf>
    <xf numFmtId="0" fontId="52" fillId="0" borderId="0" xfId="0" applyFont="1" applyAlignment="1">
      <alignment horizontal="left"/>
    </xf>
    <xf numFmtId="0" fontId="53" fillId="0" borderId="0" xfId="0" applyFont="1" applyAlignment="1">
      <alignment horizontal="left" vertical="top" wrapText="1"/>
    </xf>
    <xf numFmtId="0" fontId="52" fillId="0" borderId="0" xfId="0" applyFont="1" applyAlignment="1">
      <alignment horizontal="center" vertical="top" wrapText="1"/>
    </xf>
    <xf numFmtId="0" fontId="52" fillId="0" borderId="0" xfId="0" applyFont="1" applyAlignment="1">
      <alignment horizontal="right"/>
    </xf>
    <xf numFmtId="0" fontId="53" fillId="0" borderId="0" xfId="0" quotePrefix="1" applyFont="1" applyAlignment="1">
      <alignment horizontal="left" vertical="top" wrapText="1"/>
    </xf>
    <xf numFmtId="0" fontId="54" fillId="0" borderId="0" xfId="0" applyFont="1" applyAlignment="1">
      <alignment horizontal="center" vertical="top" wrapText="1"/>
    </xf>
    <xf numFmtId="0" fontId="51" fillId="0" borderId="0" xfId="0" applyFont="1" applyAlignment="1">
      <alignment horizontal="left"/>
    </xf>
    <xf numFmtId="0" fontId="1" fillId="11" borderId="0" xfId="0" applyFont="1" applyFill="1" applyAlignment="1" applyProtection="1">
      <alignment horizontal="left" vertical="top" wrapText="1"/>
      <protection locked="0"/>
    </xf>
    <xf numFmtId="0" fontId="53" fillId="11" borderId="0" xfId="0" applyFont="1" applyFill="1" applyAlignment="1" applyProtection="1">
      <alignment horizontal="left" vertical="top" wrapText="1"/>
      <protection locked="0"/>
    </xf>
    <xf numFmtId="0" fontId="26" fillId="0" borderId="0" xfId="0" applyFont="1" applyAlignment="1" applyProtection="1">
      <alignment horizontal="left"/>
      <protection hidden="1"/>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29"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3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3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5" fillId="0" borderId="0" xfId="47" applyFont="1" applyAlignment="1" applyProtection="1">
      <alignment horizontal="left" vertical="top" wrapText="1"/>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5" fillId="0" borderId="0" xfId="47" applyFont="1" applyAlignment="1" applyProtection="1">
      <alignment horizontal="left" vertical="top"/>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15"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Alignment="1" applyProtection="1">
      <alignment horizontal="center"/>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61">
    <dxf>
      <fill>
        <patternFill patternType="darkHorizontal"/>
      </fill>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72"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285750</xdr:colOff>
          <xdr:row>17</xdr:row>
          <xdr:rowOff>0</xdr:rowOff>
        </xdr:from>
        <xdr:to>
          <xdr:col>42</xdr:col>
          <xdr:colOff>66675</xdr:colOff>
          <xdr:row>27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xdr:colOff>
          <xdr:row>598</xdr:row>
          <xdr:rowOff>0</xdr:rowOff>
        </xdr:from>
        <xdr:to>
          <xdr:col>7</xdr:col>
          <xdr:colOff>9525</xdr:colOff>
          <xdr:row>598</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598</xdr:row>
          <xdr:rowOff>0</xdr:rowOff>
        </xdr:from>
        <xdr:to>
          <xdr:col>7</xdr:col>
          <xdr:colOff>95250</xdr:colOff>
          <xdr:row>598</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598</xdr:row>
          <xdr:rowOff>0</xdr:rowOff>
        </xdr:from>
        <xdr:to>
          <xdr:col>7</xdr:col>
          <xdr:colOff>28575</xdr:colOff>
          <xdr:row>598</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598</xdr:row>
          <xdr:rowOff>0</xdr:rowOff>
        </xdr:from>
        <xdr:to>
          <xdr:col>7</xdr:col>
          <xdr:colOff>95250</xdr:colOff>
          <xdr:row>598</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598</xdr:row>
          <xdr:rowOff>0</xdr:rowOff>
        </xdr:from>
        <xdr:to>
          <xdr:col>7</xdr:col>
          <xdr:colOff>66675</xdr:colOff>
          <xdr:row>598</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400050</xdr:colOff>
          <xdr:row>598</xdr:row>
          <xdr:rowOff>0</xdr:rowOff>
        </xdr:from>
        <xdr:to>
          <xdr:col>10</xdr:col>
          <xdr:colOff>400050</xdr:colOff>
          <xdr:row>598</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598</xdr:row>
          <xdr:rowOff>0</xdr:rowOff>
        </xdr:from>
        <xdr:to>
          <xdr:col>7</xdr:col>
          <xdr:colOff>381000</xdr:colOff>
          <xdr:row>598</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598</xdr:row>
          <xdr:rowOff>0</xdr:rowOff>
        </xdr:from>
        <xdr:to>
          <xdr:col>7</xdr:col>
          <xdr:colOff>495300</xdr:colOff>
          <xdr:row>598</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598</xdr:row>
          <xdr:rowOff>0</xdr:rowOff>
        </xdr:from>
        <xdr:to>
          <xdr:col>7</xdr:col>
          <xdr:colOff>409575</xdr:colOff>
          <xdr:row>598</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598</xdr:row>
          <xdr:rowOff>0</xdr:rowOff>
        </xdr:from>
        <xdr:to>
          <xdr:col>7</xdr:col>
          <xdr:colOff>504825</xdr:colOff>
          <xdr:row>598</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598</xdr:row>
          <xdr:rowOff>0</xdr:rowOff>
        </xdr:from>
        <xdr:to>
          <xdr:col>7</xdr:col>
          <xdr:colOff>466725</xdr:colOff>
          <xdr:row>598</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438150</xdr:colOff>
          <xdr:row>598</xdr:row>
          <xdr:rowOff>0</xdr:rowOff>
        </xdr:from>
        <xdr:to>
          <xdr:col>7</xdr:col>
          <xdr:colOff>438150</xdr:colOff>
          <xdr:row>598</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598</xdr:row>
          <xdr:rowOff>0</xdr:rowOff>
        </xdr:from>
        <xdr:to>
          <xdr:col>7</xdr:col>
          <xdr:colOff>381000</xdr:colOff>
          <xdr:row>598</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598</xdr:row>
          <xdr:rowOff>0</xdr:rowOff>
        </xdr:from>
        <xdr:to>
          <xdr:col>7</xdr:col>
          <xdr:colOff>495300</xdr:colOff>
          <xdr:row>598</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598</xdr:row>
          <xdr:rowOff>0</xdr:rowOff>
        </xdr:from>
        <xdr:to>
          <xdr:col>7</xdr:col>
          <xdr:colOff>409575</xdr:colOff>
          <xdr:row>598</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598</xdr:row>
          <xdr:rowOff>0</xdr:rowOff>
        </xdr:from>
        <xdr:to>
          <xdr:col>7</xdr:col>
          <xdr:colOff>504825</xdr:colOff>
          <xdr:row>598</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598</xdr:row>
          <xdr:rowOff>0</xdr:rowOff>
        </xdr:from>
        <xdr:to>
          <xdr:col>7</xdr:col>
          <xdr:colOff>466725</xdr:colOff>
          <xdr:row>598</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104775</xdr:rowOff>
        </xdr:from>
        <xdr:to>
          <xdr:col>3</xdr:col>
          <xdr:colOff>152400</xdr:colOff>
          <xdr:row>21</xdr:row>
          <xdr:rowOff>285750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648575" y="47625"/>
          <a:ext cx="1104900" cy="5715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2009775</xdr:colOff>
          <xdr:row>21</xdr:row>
          <xdr:rowOff>28575</xdr:rowOff>
        </xdr:from>
        <xdr:to>
          <xdr:col>3</xdr:col>
          <xdr:colOff>457200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2028825</xdr:colOff>
          <xdr:row>21</xdr:row>
          <xdr:rowOff>38100</xdr:rowOff>
        </xdr:from>
        <xdr:to>
          <xdr:col>3</xdr:col>
          <xdr:colOff>200025</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7914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2809875</xdr:colOff>
          <xdr:row>21</xdr:row>
          <xdr:rowOff>104775</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7830416" y="47625"/>
          <a:ext cx="1097973" cy="742084"/>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890000" y="228600"/>
          <a:ext cx="0" cy="703792"/>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890000" y="66675"/>
          <a:ext cx="2051050" cy="922867"/>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8372475" y="47625"/>
          <a:ext cx="1104900" cy="762000"/>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03219"/>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50088" y="209550"/>
          <a:ext cx="1327150" cy="690563"/>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50088" y="209550"/>
          <a:ext cx="1327150" cy="690563"/>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50088" y="209550"/>
          <a:ext cx="1327150" cy="690563"/>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74</xdr:row>
          <xdr:rowOff>0</xdr:rowOff>
        </xdr:from>
        <xdr:to>
          <xdr:col>2</xdr:col>
          <xdr:colOff>0</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74</xdr:row>
          <xdr:rowOff>0</xdr:rowOff>
        </xdr:from>
        <xdr:to>
          <xdr:col>3</xdr:col>
          <xdr:colOff>1028700</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12380" y="209550"/>
          <a:ext cx="716381"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23900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504825</xdr:colOff>
          <xdr:row>16</xdr:row>
          <xdr:rowOff>152400</xdr:rowOff>
        </xdr:from>
        <xdr:to>
          <xdr:col>1</xdr:col>
          <xdr:colOff>123825</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18</xdr:row>
          <xdr:rowOff>219075</xdr:rowOff>
        </xdr:from>
        <xdr:to>
          <xdr:col>1</xdr:col>
          <xdr:colOff>123825</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346281" y="2536031"/>
          <a:ext cx="0" cy="788194"/>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231.bin"/><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5" Type="http://schemas.openxmlformats.org/officeDocument/2006/relationships/printerSettings" Target="../printerSettings/printerSettings233.bin"/><Relationship Id="rId4" Type="http://schemas.openxmlformats.org/officeDocument/2006/relationships/printerSettings" Target="../printerSettings/printerSettings23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drawing" Target="../drawings/drawing8.xml"/><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ctrlProp" Target="../ctrlProps/ctrlProp40.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vmlDrawing" Target="../drawings/vmlDrawing4.vml"/><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drawing" Target="../drawings/drawing9.xml"/><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ctrlProp" Target="../ctrlProps/ctrlProp41.xml"/><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drawing" Target="../drawings/drawing10.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29" Type="http://schemas.openxmlformats.org/officeDocument/2006/relationships/printerSettings" Target="../printerSettings/printerSettings330.bin"/><Relationship Id="rId41" Type="http://schemas.openxmlformats.org/officeDocument/2006/relationships/printerSettings" Target="../printerSettings/printerSettings342.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ctrlProp" Target="../ctrlProps/ctrlProp42.xml"/><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vmlDrawing" Target="../drawings/vmlDrawing6.vml"/><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drawing" Target="../drawings/drawing11.xml"/><Relationship Id="rId5" Type="http://schemas.openxmlformats.org/officeDocument/2006/relationships/printerSettings" Target="../printerSettings/printerSettings347.bin"/><Relationship Id="rId10" Type="http://schemas.openxmlformats.org/officeDocument/2006/relationships/printerSettings" Target="../printerSettings/printerSettings352.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3" Type="http://schemas.openxmlformats.org/officeDocument/2006/relationships/printerSettings" Target="../printerSettings/printerSettings355.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2" Type="http://schemas.openxmlformats.org/officeDocument/2006/relationships/printerSettings" Target="../printerSettings/printerSettings354.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5" Type="http://schemas.openxmlformats.org/officeDocument/2006/relationships/printerSettings" Target="../printerSettings/printerSettings357.bin"/><Relationship Id="rId15" Type="http://schemas.openxmlformats.org/officeDocument/2006/relationships/drawing" Target="../drawings/drawing12.xml"/><Relationship Id="rId10" Type="http://schemas.openxmlformats.org/officeDocument/2006/relationships/printerSettings" Target="../printerSettings/printerSettings362.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74.bin"/><Relationship Id="rId3" Type="http://schemas.openxmlformats.org/officeDocument/2006/relationships/printerSettings" Target="../printerSettings/printerSettings369.bin"/><Relationship Id="rId7" Type="http://schemas.openxmlformats.org/officeDocument/2006/relationships/printerSettings" Target="../printerSettings/printerSettings373.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5" Type="http://schemas.openxmlformats.org/officeDocument/2006/relationships/printerSettings" Target="../printerSettings/printerSettings371.bin"/><Relationship Id="rId10" Type="http://schemas.openxmlformats.org/officeDocument/2006/relationships/printerSettings" Target="../printerSettings/printerSettings376.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9" Type="http://schemas.openxmlformats.org/officeDocument/2006/relationships/printerSettings" Target="../printerSettings/printerSettings416.bin"/><Relationship Id="rId21" Type="http://schemas.openxmlformats.org/officeDocument/2006/relationships/printerSettings" Target="../printerSettings/printerSettings398.bin"/><Relationship Id="rId34" Type="http://schemas.openxmlformats.org/officeDocument/2006/relationships/printerSettings" Target="../printerSettings/printerSettings411.bin"/><Relationship Id="rId42" Type="http://schemas.openxmlformats.org/officeDocument/2006/relationships/drawing" Target="../drawings/drawing13.xml"/><Relationship Id="rId7" Type="http://schemas.openxmlformats.org/officeDocument/2006/relationships/printerSettings" Target="../printerSettings/printerSettings384.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41" Type="http://schemas.openxmlformats.org/officeDocument/2006/relationships/printerSettings" Target="../printerSettings/printerSettings418.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32" Type="http://schemas.openxmlformats.org/officeDocument/2006/relationships/printerSettings" Target="../printerSettings/printerSettings409.bin"/><Relationship Id="rId37" Type="http://schemas.openxmlformats.org/officeDocument/2006/relationships/printerSettings" Target="../printerSettings/printerSettings414.bin"/><Relationship Id="rId40" Type="http://schemas.openxmlformats.org/officeDocument/2006/relationships/printerSettings" Target="../printerSettings/printerSettings417.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36" Type="http://schemas.openxmlformats.org/officeDocument/2006/relationships/printerSettings" Target="../printerSettings/printerSettings413.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printerSettings" Target="../printerSettings/printerSettings408.bin"/><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 Id="rId35" Type="http://schemas.openxmlformats.org/officeDocument/2006/relationships/printerSettings" Target="../printerSettings/printerSettings412.bin"/><Relationship Id="rId8" Type="http://schemas.openxmlformats.org/officeDocument/2006/relationships/printerSettings" Target="../printerSettings/printerSettings385.bin"/><Relationship Id="rId3" Type="http://schemas.openxmlformats.org/officeDocument/2006/relationships/printerSettings" Target="../printerSettings/printerSettings380.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33" Type="http://schemas.openxmlformats.org/officeDocument/2006/relationships/printerSettings" Target="../printerSettings/printerSettings410.bin"/><Relationship Id="rId38" Type="http://schemas.openxmlformats.org/officeDocument/2006/relationships/printerSettings" Target="../printerSettings/printerSettings41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printerSettings" Target="../printerSettings/printerSettings457.bin"/><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42" Type="http://schemas.openxmlformats.org/officeDocument/2006/relationships/drawing" Target="../drawings/drawing14.xml"/><Relationship Id="rId7" Type="http://schemas.openxmlformats.org/officeDocument/2006/relationships/printerSettings" Target="../printerSettings/printerSettings425.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41" Type="http://schemas.openxmlformats.org/officeDocument/2006/relationships/printerSettings" Target="../printerSettings/printerSettings459.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40" Type="http://schemas.openxmlformats.org/officeDocument/2006/relationships/printerSettings" Target="../printerSettings/printerSettings458.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drawing" Target="../drawings/drawing15.xml"/><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7.bin"/><Relationship Id="rId18" Type="http://schemas.openxmlformats.org/officeDocument/2006/relationships/printerSettings" Target="../printerSettings/printerSettings502.bin"/><Relationship Id="rId26" Type="http://schemas.openxmlformats.org/officeDocument/2006/relationships/printerSettings" Target="../printerSettings/printerSettings510.bin"/><Relationship Id="rId39" Type="http://schemas.openxmlformats.org/officeDocument/2006/relationships/printerSettings" Target="../printerSettings/printerSettings523.bin"/><Relationship Id="rId21" Type="http://schemas.openxmlformats.org/officeDocument/2006/relationships/printerSettings" Target="../printerSettings/printerSettings505.bin"/><Relationship Id="rId34" Type="http://schemas.openxmlformats.org/officeDocument/2006/relationships/printerSettings" Target="../printerSettings/printerSettings518.bin"/><Relationship Id="rId42" Type="http://schemas.openxmlformats.org/officeDocument/2006/relationships/drawing" Target="../drawings/drawing16.xml"/><Relationship Id="rId7" Type="http://schemas.openxmlformats.org/officeDocument/2006/relationships/printerSettings" Target="../printerSettings/printerSettings491.bin"/><Relationship Id="rId2" Type="http://schemas.openxmlformats.org/officeDocument/2006/relationships/printerSettings" Target="../printerSettings/printerSettings486.bin"/><Relationship Id="rId16" Type="http://schemas.openxmlformats.org/officeDocument/2006/relationships/printerSettings" Target="../printerSettings/printerSettings500.bin"/><Relationship Id="rId20" Type="http://schemas.openxmlformats.org/officeDocument/2006/relationships/printerSettings" Target="../printerSettings/printerSettings504.bin"/><Relationship Id="rId29" Type="http://schemas.openxmlformats.org/officeDocument/2006/relationships/printerSettings" Target="../printerSettings/printerSettings513.bin"/><Relationship Id="rId41" Type="http://schemas.openxmlformats.org/officeDocument/2006/relationships/printerSettings" Target="../printerSettings/printerSettings525.bin"/><Relationship Id="rId1" Type="http://schemas.openxmlformats.org/officeDocument/2006/relationships/printerSettings" Target="../printerSettings/printerSettings485.bin"/><Relationship Id="rId6" Type="http://schemas.openxmlformats.org/officeDocument/2006/relationships/printerSettings" Target="../printerSettings/printerSettings490.bin"/><Relationship Id="rId11" Type="http://schemas.openxmlformats.org/officeDocument/2006/relationships/printerSettings" Target="../printerSettings/printerSettings495.bin"/><Relationship Id="rId24" Type="http://schemas.openxmlformats.org/officeDocument/2006/relationships/printerSettings" Target="../printerSettings/printerSettings508.bin"/><Relationship Id="rId32" Type="http://schemas.openxmlformats.org/officeDocument/2006/relationships/printerSettings" Target="../printerSettings/printerSettings516.bin"/><Relationship Id="rId37" Type="http://schemas.openxmlformats.org/officeDocument/2006/relationships/printerSettings" Target="../printerSettings/printerSettings521.bin"/><Relationship Id="rId40" Type="http://schemas.openxmlformats.org/officeDocument/2006/relationships/printerSettings" Target="../printerSettings/printerSettings524.bin"/><Relationship Id="rId5" Type="http://schemas.openxmlformats.org/officeDocument/2006/relationships/printerSettings" Target="../printerSettings/printerSettings489.bin"/><Relationship Id="rId15" Type="http://schemas.openxmlformats.org/officeDocument/2006/relationships/printerSettings" Target="../printerSettings/printerSettings499.bin"/><Relationship Id="rId23" Type="http://schemas.openxmlformats.org/officeDocument/2006/relationships/printerSettings" Target="../printerSettings/printerSettings507.bin"/><Relationship Id="rId28" Type="http://schemas.openxmlformats.org/officeDocument/2006/relationships/printerSettings" Target="../printerSettings/printerSettings512.bin"/><Relationship Id="rId36" Type="http://schemas.openxmlformats.org/officeDocument/2006/relationships/printerSettings" Target="../printerSettings/printerSettings520.bin"/><Relationship Id="rId10" Type="http://schemas.openxmlformats.org/officeDocument/2006/relationships/printerSettings" Target="../printerSettings/printerSettings494.bin"/><Relationship Id="rId19" Type="http://schemas.openxmlformats.org/officeDocument/2006/relationships/printerSettings" Target="../printerSettings/printerSettings503.bin"/><Relationship Id="rId31" Type="http://schemas.openxmlformats.org/officeDocument/2006/relationships/printerSettings" Target="../printerSettings/printerSettings515.bin"/><Relationship Id="rId4" Type="http://schemas.openxmlformats.org/officeDocument/2006/relationships/printerSettings" Target="../printerSettings/printerSettings488.bin"/><Relationship Id="rId9" Type="http://schemas.openxmlformats.org/officeDocument/2006/relationships/printerSettings" Target="../printerSettings/printerSettings493.bin"/><Relationship Id="rId14" Type="http://schemas.openxmlformats.org/officeDocument/2006/relationships/printerSettings" Target="../printerSettings/printerSettings498.bin"/><Relationship Id="rId22" Type="http://schemas.openxmlformats.org/officeDocument/2006/relationships/printerSettings" Target="../printerSettings/printerSettings506.bin"/><Relationship Id="rId27" Type="http://schemas.openxmlformats.org/officeDocument/2006/relationships/printerSettings" Target="../printerSettings/printerSettings511.bin"/><Relationship Id="rId30" Type="http://schemas.openxmlformats.org/officeDocument/2006/relationships/printerSettings" Target="../printerSettings/printerSettings514.bin"/><Relationship Id="rId35" Type="http://schemas.openxmlformats.org/officeDocument/2006/relationships/printerSettings" Target="../printerSettings/printerSettings519.bin"/><Relationship Id="rId8" Type="http://schemas.openxmlformats.org/officeDocument/2006/relationships/printerSettings" Target="../printerSettings/printerSettings492.bin"/><Relationship Id="rId3" Type="http://schemas.openxmlformats.org/officeDocument/2006/relationships/printerSettings" Target="../printerSettings/printerSettings487.bin"/><Relationship Id="rId12" Type="http://schemas.openxmlformats.org/officeDocument/2006/relationships/printerSettings" Target="../printerSettings/printerSettings496.bin"/><Relationship Id="rId17" Type="http://schemas.openxmlformats.org/officeDocument/2006/relationships/printerSettings" Target="../printerSettings/printerSettings501.bin"/><Relationship Id="rId25" Type="http://schemas.openxmlformats.org/officeDocument/2006/relationships/printerSettings" Target="../printerSettings/printerSettings509.bin"/><Relationship Id="rId33" Type="http://schemas.openxmlformats.org/officeDocument/2006/relationships/printerSettings" Target="../printerSettings/printerSettings517.bin"/><Relationship Id="rId38" Type="http://schemas.openxmlformats.org/officeDocument/2006/relationships/printerSettings" Target="../printerSettings/printerSettings52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8.bin"/><Relationship Id="rId18" Type="http://schemas.openxmlformats.org/officeDocument/2006/relationships/printerSettings" Target="../printerSettings/printerSettings543.bin"/><Relationship Id="rId26" Type="http://schemas.openxmlformats.org/officeDocument/2006/relationships/printerSettings" Target="../printerSettings/printerSettings551.bin"/><Relationship Id="rId39" Type="http://schemas.openxmlformats.org/officeDocument/2006/relationships/drawing" Target="../drawings/drawing17.xml"/><Relationship Id="rId21" Type="http://schemas.openxmlformats.org/officeDocument/2006/relationships/printerSettings" Target="../printerSettings/printerSettings546.bin"/><Relationship Id="rId34" Type="http://schemas.openxmlformats.org/officeDocument/2006/relationships/printerSettings" Target="../printerSettings/printerSettings559.bin"/><Relationship Id="rId7" Type="http://schemas.openxmlformats.org/officeDocument/2006/relationships/printerSettings" Target="../printerSettings/printerSettings532.bin"/><Relationship Id="rId12" Type="http://schemas.openxmlformats.org/officeDocument/2006/relationships/printerSettings" Target="../printerSettings/printerSettings537.bin"/><Relationship Id="rId17" Type="http://schemas.openxmlformats.org/officeDocument/2006/relationships/printerSettings" Target="../printerSettings/printerSettings542.bin"/><Relationship Id="rId25" Type="http://schemas.openxmlformats.org/officeDocument/2006/relationships/printerSettings" Target="../printerSettings/printerSettings550.bin"/><Relationship Id="rId33" Type="http://schemas.openxmlformats.org/officeDocument/2006/relationships/printerSettings" Target="../printerSettings/printerSettings558.bin"/><Relationship Id="rId38" Type="http://schemas.openxmlformats.org/officeDocument/2006/relationships/printerSettings" Target="../printerSettings/printerSettings563.bin"/><Relationship Id="rId2" Type="http://schemas.openxmlformats.org/officeDocument/2006/relationships/printerSettings" Target="../printerSettings/printerSettings527.bin"/><Relationship Id="rId16" Type="http://schemas.openxmlformats.org/officeDocument/2006/relationships/printerSettings" Target="../printerSettings/printerSettings541.bin"/><Relationship Id="rId20" Type="http://schemas.openxmlformats.org/officeDocument/2006/relationships/printerSettings" Target="../printerSettings/printerSettings545.bin"/><Relationship Id="rId29" Type="http://schemas.openxmlformats.org/officeDocument/2006/relationships/printerSettings" Target="../printerSettings/printerSettings554.bin"/><Relationship Id="rId1" Type="http://schemas.openxmlformats.org/officeDocument/2006/relationships/printerSettings" Target="../printerSettings/printerSettings526.bin"/><Relationship Id="rId6" Type="http://schemas.openxmlformats.org/officeDocument/2006/relationships/printerSettings" Target="../printerSettings/printerSettings531.bin"/><Relationship Id="rId11" Type="http://schemas.openxmlformats.org/officeDocument/2006/relationships/printerSettings" Target="../printerSettings/printerSettings536.bin"/><Relationship Id="rId24" Type="http://schemas.openxmlformats.org/officeDocument/2006/relationships/printerSettings" Target="../printerSettings/printerSettings549.bin"/><Relationship Id="rId32" Type="http://schemas.openxmlformats.org/officeDocument/2006/relationships/printerSettings" Target="../printerSettings/printerSettings557.bin"/><Relationship Id="rId37" Type="http://schemas.openxmlformats.org/officeDocument/2006/relationships/printerSettings" Target="../printerSettings/printerSettings562.bin"/><Relationship Id="rId5" Type="http://schemas.openxmlformats.org/officeDocument/2006/relationships/printerSettings" Target="../printerSettings/printerSettings530.bin"/><Relationship Id="rId15" Type="http://schemas.openxmlformats.org/officeDocument/2006/relationships/printerSettings" Target="../printerSettings/printerSettings540.bin"/><Relationship Id="rId23" Type="http://schemas.openxmlformats.org/officeDocument/2006/relationships/printerSettings" Target="../printerSettings/printerSettings548.bin"/><Relationship Id="rId28" Type="http://schemas.openxmlformats.org/officeDocument/2006/relationships/printerSettings" Target="../printerSettings/printerSettings553.bin"/><Relationship Id="rId36" Type="http://schemas.openxmlformats.org/officeDocument/2006/relationships/printerSettings" Target="../printerSettings/printerSettings561.bin"/><Relationship Id="rId10" Type="http://schemas.openxmlformats.org/officeDocument/2006/relationships/printerSettings" Target="../printerSettings/printerSettings535.bin"/><Relationship Id="rId19" Type="http://schemas.openxmlformats.org/officeDocument/2006/relationships/printerSettings" Target="../printerSettings/printerSettings544.bin"/><Relationship Id="rId31" Type="http://schemas.openxmlformats.org/officeDocument/2006/relationships/printerSettings" Target="../printerSettings/printerSettings556.bin"/><Relationship Id="rId4" Type="http://schemas.openxmlformats.org/officeDocument/2006/relationships/printerSettings" Target="../printerSettings/printerSettings529.bin"/><Relationship Id="rId9" Type="http://schemas.openxmlformats.org/officeDocument/2006/relationships/printerSettings" Target="../printerSettings/printerSettings534.bin"/><Relationship Id="rId14" Type="http://schemas.openxmlformats.org/officeDocument/2006/relationships/printerSettings" Target="../printerSettings/printerSettings539.bin"/><Relationship Id="rId22" Type="http://schemas.openxmlformats.org/officeDocument/2006/relationships/printerSettings" Target="../printerSettings/printerSettings547.bin"/><Relationship Id="rId27" Type="http://schemas.openxmlformats.org/officeDocument/2006/relationships/printerSettings" Target="../printerSettings/printerSettings552.bin"/><Relationship Id="rId30" Type="http://schemas.openxmlformats.org/officeDocument/2006/relationships/printerSettings" Target="../printerSettings/printerSettings555.bin"/><Relationship Id="rId35" Type="http://schemas.openxmlformats.org/officeDocument/2006/relationships/printerSettings" Target="../printerSettings/printerSettings560.bin"/><Relationship Id="rId8" Type="http://schemas.openxmlformats.org/officeDocument/2006/relationships/printerSettings" Target="../printerSettings/printerSettings533.bin"/><Relationship Id="rId3" Type="http://schemas.openxmlformats.org/officeDocument/2006/relationships/printerSettings" Target="../printerSettings/printerSettings52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9" Type="http://schemas.openxmlformats.org/officeDocument/2006/relationships/drawing" Target="../drawings/drawing18.xml"/><Relationship Id="rId21" Type="http://schemas.openxmlformats.org/officeDocument/2006/relationships/printerSettings" Target="../printerSettings/printerSettings584.bin"/><Relationship Id="rId34" Type="http://schemas.openxmlformats.org/officeDocument/2006/relationships/printerSettings" Target="../printerSettings/printerSettings597.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33" Type="http://schemas.openxmlformats.org/officeDocument/2006/relationships/printerSettings" Target="../printerSettings/printerSettings596.bin"/><Relationship Id="rId38" Type="http://schemas.openxmlformats.org/officeDocument/2006/relationships/printerSettings" Target="../printerSettings/printerSettings601.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printerSettings" Target="../printerSettings/printerSettings592.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32" Type="http://schemas.openxmlformats.org/officeDocument/2006/relationships/printerSettings" Target="../printerSettings/printerSettings595.bin"/><Relationship Id="rId37" Type="http://schemas.openxmlformats.org/officeDocument/2006/relationships/printerSettings" Target="../printerSettings/printerSettings600.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36" Type="http://schemas.openxmlformats.org/officeDocument/2006/relationships/printerSettings" Target="../printerSettings/printerSettings599.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31" Type="http://schemas.openxmlformats.org/officeDocument/2006/relationships/printerSettings" Target="../printerSettings/printerSettings594.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 Id="rId30" Type="http://schemas.openxmlformats.org/officeDocument/2006/relationships/printerSettings" Target="../printerSettings/printerSettings593.bin"/><Relationship Id="rId35" Type="http://schemas.openxmlformats.org/officeDocument/2006/relationships/printerSettings" Target="../printerSettings/printerSettings598.bin"/><Relationship Id="rId8" Type="http://schemas.openxmlformats.org/officeDocument/2006/relationships/printerSettings" Target="../printerSettings/printerSettings571.bin"/><Relationship Id="rId3" Type="http://schemas.openxmlformats.org/officeDocument/2006/relationships/printerSettings" Target="../printerSettings/printerSettings56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9.bin"/><Relationship Id="rId13" Type="http://schemas.openxmlformats.org/officeDocument/2006/relationships/vmlDrawing" Target="../drawings/vmlDrawing7.vml"/><Relationship Id="rId3" Type="http://schemas.openxmlformats.org/officeDocument/2006/relationships/printerSettings" Target="../printerSettings/printerSettings604.bin"/><Relationship Id="rId7" Type="http://schemas.openxmlformats.org/officeDocument/2006/relationships/printerSettings" Target="../printerSettings/printerSettings608.bin"/><Relationship Id="rId12" Type="http://schemas.openxmlformats.org/officeDocument/2006/relationships/drawing" Target="../drawings/drawing19.xml"/><Relationship Id="rId2" Type="http://schemas.openxmlformats.org/officeDocument/2006/relationships/printerSettings" Target="../printerSettings/printerSettings603.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5" Type="http://schemas.openxmlformats.org/officeDocument/2006/relationships/printerSettings" Target="../printerSettings/printerSettings606.bin"/><Relationship Id="rId15" Type="http://schemas.openxmlformats.org/officeDocument/2006/relationships/ctrlProp" Target="../ctrlProps/ctrlProp44.xml"/><Relationship Id="rId10" Type="http://schemas.openxmlformats.org/officeDocument/2006/relationships/printerSettings" Target="../printerSettings/printerSettings611.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ctrlProp" Target="../ctrlProps/ctrlProp43.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5.bin"/><Relationship Id="rId18" Type="http://schemas.openxmlformats.org/officeDocument/2006/relationships/printerSettings" Target="../printerSettings/printerSettings630.bin"/><Relationship Id="rId26" Type="http://schemas.openxmlformats.org/officeDocument/2006/relationships/printerSettings" Target="../printerSettings/printerSettings638.bin"/><Relationship Id="rId39" Type="http://schemas.openxmlformats.org/officeDocument/2006/relationships/printerSettings" Target="../printerSettings/printerSettings651.bin"/><Relationship Id="rId21" Type="http://schemas.openxmlformats.org/officeDocument/2006/relationships/printerSettings" Target="../printerSettings/printerSettings633.bin"/><Relationship Id="rId34" Type="http://schemas.openxmlformats.org/officeDocument/2006/relationships/printerSettings" Target="../printerSettings/printerSettings646.bin"/><Relationship Id="rId42" Type="http://schemas.openxmlformats.org/officeDocument/2006/relationships/drawing" Target="../drawings/drawing20.xml"/><Relationship Id="rId7" Type="http://schemas.openxmlformats.org/officeDocument/2006/relationships/printerSettings" Target="../printerSettings/printerSettings619.bin"/><Relationship Id="rId2" Type="http://schemas.openxmlformats.org/officeDocument/2006/relationships/printerSettings" Target="../printerSettings/printerSettings614.bin"/><Relationship Id="rId16" Type="http://schemas.openxmlformats.org/officeDocument/2006/relationships/printerSettings" Target="../printerSettings/printerSettings628.bin"/><Relationship Id="rId20" Type="http://schemas.openxmlformats.org/officeDocument/2006/relationships/printerSettings" Target="../printerSettings/printerSettings632.bin"/><Relationship Id="rId29" Type="http://schemas.openxmlformats.org/officeDocument/2006/relationships/printerSettings" Target="../printerSettings/printerSettings641.bin"/><Relationship Id="rId41" Type="http://schemas.openxmlformats.org/officeDocument/2006/relationships/printerSettings" Target="../printerSettings/printerSettings653.bin"/><Relationship Id="rId1" Type="http://schemas.openxmlformats.org/officeDocument/2006/relationships/printerSettings" Target="../printerSettings/printerSettings613.bin"/><Relationship Id="rId6" Type="http://schemas.openxmlformats.org/officeDocument/2006/relationships/printerSettings" Target="../printerSettings/printerSettings618.bin"/><Relationship Id="rId11" Type="http://schemas.openxmlformats.org/officeDocument/2006/relationships/printerSettings" Target="../printerSettings/printerSettings623.bin"/><Relationship Id="rId24" Type="http://schemas.openxmlformats.org/officeDocument/2006/relationships/printerSettings" Target="../printerSettings/printerSettings636.bin"/><Relationship Id="rId32" Type="http://schemas.openxmlformats.org/officeDocument/2006/relationships/printerSettings" Target="../printerSettings/printerSettings644.bin"/><Relationship Id="rId37" Type="http://schemas.openxmlformats.org/officeDocument/2006/relationships/printerSettings" Target="../printerSettings/printerSettings649.bin"/><Relationship Id="rId40" Type="http://schemas.openxmlformats.org/officeDocument/2006/relationships/printerSettings" Target="../printerSettings/printerSettings652.bin"/><Relationship Id="rId5" Type="http://schemas.openxmlformats.org/officeDocument/2006/relationships/printerSettings" Target="../printerSettings/printerSettings617.bin"/><Relationship Id="rId15" Type="http://schemas.openxmlformats.org/officeDocument/2006/relationships/printerSettings" Target="../printerSettings/printerSettings627.bin"/><Relationship Id="rId23" Type="http://schemas.openxmlformats.org/officeDocument/2006/relationships/printerSettings" Target="../printerSettings/printerSettings635.bin"/><Relationship Id="rId28" Type="http://schemas.openxmlformats.org/officeDocument/2006/relationships/printerSettings" Target="../printerSettings/printerSettings640.bin"/><Relationship Id="rId36" Type="http://schemas.openxmlformats.org/officeDocument/2006/relationships/printerSettings" Target="../printerSettings/printerSettings648.bin"/><Relationship Id="rId10" Type="http://schemas.openxmlformats.org/officeDocument/2006/relationships/printerSettings" Target="../printerSettings/printerSettings622.bin"/><Relationship Id="rId19" Type="http://schemas.openxmlformats.org/officeDocument/2006/relationships/printerSettings" Target="../printerSettings/printerSettings631.bin"/><Relationship Id="rId31" Type="http://schemas.openxmlformats.org/officeDocument/2006/relationships/printerSettings" Target="../printerSettings/printerSettings643.bin"/><Relationship Id="rId4" Type="http://schemas.openxmlformats.org/officeDocument/2006/relationships/printerSettings" Target="../printerSettings/printerSettings616.bin"/><Relationship Id="rId9" Type="http://schemas.openxmlformats.org/officeDocument/2006/relationships/printerSettings" Target="../printerSettings/printerSettings621.bin"/><Relationship Id="rId14" Type="http://schemas.openxmlformats.org/officeDocument/2006/relationships/printerSettings" Target="../printerSettings/printerSettings626.bin"/><Relationship Id="rId22" Type="http://schemas.openxmlformats.org/officeDocument/2006/relationships/printerSettings" Target="../printerSettings/printerSettings634.bin"/><Relationship Id="rId27" Type="http://schemas.openxmlformats.org/officeDocument/2006/relationships/printerSettings" Target="../printerSettings/printerSettings639.bin"/><Relationship Id="rId30" Type="http://schemas.openxmlformats.org/officeDocument/2006/relationships/printerSettings" Target="../printerSettings/printerSettings642.bin"/><Relationship Id="rId35" Type="http://schemas.openxmlformats.org/officeDocument/2006/relationships/printerSettings" Target="../printerSettings/printerSettings647.bin"/><Relationship Id="rId8" Type="http://schemas.openxmlformats.org/officeDocument/2006/relationships/printerSettings" Target="../printerSettings/printerSettings620.bin"/><Relationship Id="rId3" Type="http://schemas.openxmlformats.org/officeDocument/2006/relationships/printerSettings" Target="../printerSettings/printerSettings615.bin"/><Relationship Id="rId12" Type="http://schemas.openxmlformats.org/officeDocument/2006/relationships/printerSettings" Target="../printerSettings/printerSettings624.bin"/><Relationship Id="rId17" Type="http://schemas.openxmlformats.org/officeDocument/2006/relationships/printerSettings" Target="../printerSettings/printerSettings629.bin"/><Relationship Id="rId25" Type="http://schemas.openxmlformats.org/officeDocument/2006/relationships/printerSettings" Target="../printerSettings/printerSettings637.bin"/><Relationship Id="rId33" Type="http://schemas.openxmlformats.org/officeDocument/2006/relationships/printerSettings" Target="../printerSettings/printerSettings645.bin"/><Relationship Id="rId38" Type="http://schemas.openxmlformats.org/officeDocument/2006/relationships/printerSettings" Target="../printerSettings/printerSettings65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34" Type="http://schemas.openxmlformats.org/officeDocument/2006/relationships/printerSettings" Target="../printerSettings/printerSettings687.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33" Type="http://schemas.openxmlformats.org/officeDocument/2006/relationships/printerSettings" Target="../printerSettings/printerSettings686.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29" Type="http://schemas.openxmlformats.org/officeDocument/2006/relationships/printerSettings" Target="../printerSettings/printerSettings682.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32" Type="http://schemas.openxmlformats.org/officeDocument/2006/relationships/printerSettings" Target="../printerSettings/printerSettings685.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28" Type="http://schemas.openxmlformats.org/officeDocument/2006/relationships/printerSettings" Target="../printerSettings/printerSettings681.bin"/><Relationship Id="rId36" Type="http://schemas.openxmlformats.org/officeDocument/2006/relationships/drawing" Target="../drawings/drawing21.xml"/><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31" Type="http://schemas.openxmlformats.org/officeDocument/2006/relationships/printerSettings" Target="../printerSettings/printerSettings684.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 Id="rId30" Type="http://schemas.openxmlformats.org/officeDocument/2006/relationships/printerSettings" Target="../printerSettings/printerSettings683.bin"/><Relationship Id="rId35" Type="http://schemas.openxmlformats.org/officeDocument/2006/relationships/printerSettings" Target="../printerSettings/printerSettings688.bin"/><Relationship Id="rId8" Type="http://schemas.openxmlformats.org/officeDocument/2006/relationships/printerSettings" Target="../printerSettings/printerSettings66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6.bin"/><Relationship Id="rId13" Type="http://schemas.openxmlformats.org/officeDocument/2006/relationships/printerSettings" Target="../printerSettings/printerSettings701.bin"/><Relationship Id="rId18" Type="http://schemas.openxmlformats.org/officeDocument/2006/relationships/printerSettings" Target="../printerSettings/printerSettings706.bin"/><Relationship Id="rId26" Type="http://schemas.openxmlformats.org/officeDocument/2006/relationships/drawing" Target="../drawings/drawing22.xml"/><Relationship Id="rId3" Type="http://schemas.openxmlformats.org/officeDocument/2006/relationships/printerSettings" Target="../printerSettings/printerSettings691.bin"/><Relationship Id="rId21" Type="http://schemas.openxmlformats.org/officeDocument/2006/relationships/printerSettings" Target="../printerSettings/printerSettings709.bin"/><Relationship Id="rId7" Type="http://schemas.openxmlformats.org/officeDocument/2006/relationships/printerSettings" Target="../printerSettings/printerSettings695.bin"/><Relationship Id="rId12" Type="http://schemas.openxmlformats.org/officeDocument/2006/relationships/printerSettings" Target="../printerSettings/printerSettings700.bin"/><Relationship Id="rId17" Type="http://schemas.openxmlformats.org/officeDocument/2006/relationships/printerSettings" Target="../printerSettings/printerSettings705.bin"/><Relationship Id="rId25" Type="http://schemas.openxmlformats.org/officeDocument/2006/relationships/printerSettings" Target="../printerSettings/printerSettings713.bin"/><Relationship Id="rId2" Type="http://schemas.openxmlformats.org/officeDocument/2006/relationships/printerSettings" Target="../printerSettings/printerSettings690.bin"/><Relationship Id="rId16" Type="http://schemas.openxmlformats.org/officeDocument/2006/relationships/printerSettings" Target="../printerSettings/printerSettings704.bin"/><Relationship Id="rId20" Type="http://schemas.openxmlformats.org/officeDocument/2006/relationships/printerSettings" Target="../printerSettings/printerSettings708.bin"/><Relationship Id="rId1" Type="http://schemas.openxmlformats.org/officeDocument/2006/relationships/printerSettings" Target="../printerSettings/printerSettings689.bin"/><Relationship Id="rId6" Type="http://schemas.openxmlformats.org/officeDocument/2006/relationships/printerSettings" Target="../printerSettings/printerSettings694.bin"/><Relationship Id="rId11" Type="http://schemas.openxmlformats.org/officeDocument/2006/relationships/printerSettings" Target="../printerSettings/printerSettings699.bin"/><Relationship Id="rId24" Type="http://schemas.openxmlformats.org/officeDocument/2006/relationships/printerSettings" Target="../printerSettings/printerSettings712.bin"/><Relationship Id="rId5" Type="http://schemas.openxmlformats.org/officeDocument/2006/relationships/printerSettings" Target="../printerSettings/printerSettings693.bin"/><Relationship Id="rId15" Type="http://schemas.openxmlformats.org/officeDocument/2006/relationships/printerSettings" Target="../printerSettings/printerSettings703.bin"/><Relationship Id="rId23" Type="http://schemas.openxmlformats.org/officeDocument/2006/relationships/printerSettings" Target="../printerSettings/printerSettings711.bin"/><Relationship Id="rId10" Type="http://schemas.openxmlformats.org/officeDocument/2006/relationships/printerSettings" Target="../printerSettings/printerSettings698.bin"/><Relationship Id="rId19" Type="http://schemas.openxmlformats.org/officeDocument/2006/relationships/printerSettings" Target="../printerSettings/printerSettings707.bin"/><Relationship Id="rId4" Type="http://schemas.openxmlformats.org/officeDocument/2006/relationships/printerSettings" Target="../printerSettings/printerSettings692.bin"/><Relationship Id="rId9" Type="http://schemas.openxmlformats.org/officeDocument/2006/relationships/printerSettings" Target="../printerSettings/printerSettings697.bin"/><Relationship Id="rId14" Type="http://schemas.openxmlformats.org/officeDocument/2006/relationships/printerSettings" Target="../printerSettings/printerSettings702.bin"/><Relationship Id="rId22" Type="http://schemas.openxmlformats.org/officeDocument/2006/relationships/printerSettings" Target="../printerSettings/printerSettings71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34" Type="http://schemas.openxmlformats.org/officeDocument/2006/relationships/printerSettings" Target="../printerSettings/printerSettings747.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33" Type="http://schemas.openxmlformats.org/officeDocument/2006/relationships/printerSettings" Target="../printerSettings/printerSettings746.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32" Type="http://schemas.openxmlformats.org/officeDocument/2006/relationships/printerSettings" Target="../printerSettings/printerSettings745.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36" Type="http://schemas.openxmlformats.org/officeDocument/2006/relationships/drawing" Target="../drawings/drawing23.xml"/><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 Id="rId35" Type="http://schemas.openxmlformats.org/officeDocument/2006/relationships/printerSettings" Target="../printerSettings/printerSettings748.bin"/><Relationship Id="rId8" Type="http://schemas.openxmlformats.org/officeDocument/2006/relationships/printerSettings" Target="../printerSettings/printerSettings72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drawing" Target="../drawings/drawing24.xml"/><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ctrlProp" Target="../ctrlProps/ctrlProp46.xml"/><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ctrlProp" Target="../ctrlProps/ctrlProp45.xml"/><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vmlDrawing" Target="../drawings/vmlDrawing8.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81.bin"/><Relationship Id="rId13" Type="http://schemas.openxmlformats.org/officeDocument/2006/relationships/printerSettings" Target="../printerSettings/printerSettings786.bin"/><Relationship Id="rId18" Type="http://schemas.openxmlformats.org/officeDocument/2006/relationships/printerSettings" Target="../printerSettings/printerSettings791.bin"/><Relationship Id="rId3" Type="http://schemas.openxmlformats.org/officeDocument/2006/relationships/printerSettings" Target="../printerSettings/printerSettings776.bin"/><Relationship Id="rId21" Type="http://schemas.openxmlformats.org/officeDocument/2006/relationships/drawing" Target="../drawings/drawing25.xml"/><Relationship Id="rId7" Type="http://schemas.openxmlformats.org/officeDocument/2006/relationships/printerSettings" Target="../printerSettings/printerSettings780.bin"/><Relationship Id="rId12" Type="http://schemas.openxmlformats.org/officeDocument/2006/relationships/printerSettings" Target="../printerSettings/printerSettings785.bin"/><Relationship Id="rId17" Type="http://schemas.openxmlformats.org/officeDocument/2006/relationships/printerSettings" Target="../printerSettings/printerSettings790.bin"/><Relationship Id="rId2" Type="http://schemas.openxmlformats.org/officeDocument/2006/relationships/printerSettings" Target="../printerSettings/printerSettings775.bin"/><Relationship Id="rId16" Type="http://schemas.openxmlformats.org/officeDocument/2006/relationships/printerSettings" Target="../printerSettings/printerSettings789.bin"/><Relationship Id="rId20" Type="http://schemas.openxmlformats.org/officeDocument/2006/relationships/printerSettings" Target="../printerSettings/printerSettings793.bin"/><Relationship Id="rId1" Type="http://schemas.openxmlformats.org/officeDocument/2006/relationships/printerSettings" Target="../printerSettings/printerSettings774.bin"/><Relationship Id="rId6" Type="http://schemas.openxmlformats.org/officeDocument/2006/relationships/printerSettings" Target="../printerSettings/printerSettings779.bin"/><Relationship Id="rId11" Type="http://schemas.openxmlformats.org/officeDocument/2006/relationships/printerSettings" Target="../printerSettings/printerSettings784.bin"/><Relationship Id="rId5" Type="http://schemas.openxmlformats.org/officeDocument/2006/relationships/printerSettings" Target="../printerSettings/printerSettings778.bin"/><Relationship Id="rId15" Type="http://schemas.openxmlformats.org/officeDocument/2006/relationships/printerSettings" Target="../printerSettings/printerSettings788.bin"/><Relationship Id="rId10" Type="http://schemas.openxmlformats.org/officeDocument/2006/relationships/printerSettings" Target="../printerSettings/printerSettings783.bin"/><Relationship Id="rId19" Type="http://schemas.openxmlformats.org/officeDocument/2006/relationships/printerSettings" Target="../printerSettings/printerSettings792.bin"/><Relationship Id="rId4" Type="http://schemas.openxmlformats.org/officeDocument/2006/relationships/printerSettings" Target="../printerSettings/printerSettings777.bin"/><Relationship Id="rId9" Type="http://schemas.openxmlformats.org/officeDocument/2006/relationships/printerSettings" Target="../printerSettings/printerSettings782.bin"/><Relationship Id="rId14" Type="http://schemas.openxmlformats.org/officeDocument/2006/relationships/printerSettings" Target="../printerSettings/printerSettings78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1.bin"/><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 Type="http://schemas.openxmlformats.org/officeDocument/2006/relationships/printerSettings" Target="../printerSettings/printerSettings817.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drawing" Target="../drawings/drawing27.xml"/><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2.bin"/><Relationship Id="rId18" Type="http://schemas.openxmlformats.org/officeDocument/2006/relationships/printerSettings" Target="../printerSettings/printerSettings867.bin"/><Relationship Id="rId26" Type="http://schemas.openxmlformats.org/officeDocument/2006/relationships/printerSettings" Target="../printerSettings/printerSettings875.bin"/><Relationship Id="rId3" Type="http://schemas.openxmlformats.org/officeDocument/2006/relationships/printerSettings" Target="../printerSettings/printerSettings852.bin"/><Relationship Id="rId21" Type="http://schemas.openxmlformats.org/officeDocument/2006/relationships/printerSettings" Target="../printerSettings/printerSettings870.bin"/><Relationship Id="rId34" Type="http://schemas.openxmlformats.org/officeDocument/2006/relationships/printerSettings" Target="../printerSettings/printerSettings883.bin"/><Relationship Id="rId7" Type="http://schemas.openxmlformats.org/officeDocument/2006/relationships/printerSettings" Target="../printerSettings/printerSettings856.bin"/><Relationship Id="rId12" Type="http://schemas.openxmlformats.org/officeDocument/2006/relationships/printerSettings" Target="../printerSettings/printerSettings861.bin"/><Relationship Id="rId17" Type="http://schemas.openxmlformats.org/officeDocument/2006/relationships/printerSettings" Target="../printerSettings/printerSettings866.bin"/><Relationship Id="rId25" Type="http://schemas.openxmlformats.org/officeDocument/2006/relationships/printerSettings" Target="../printerSettings/printerSettings874.bin"/><Relationship Id="rId33" Type="http://schemas.openxmlformats.org/officeDocument/2006/relationships/printerSettings" Target="../printerSettings/printerSettings882.bin"/><Relationship Id="rId2" Type="http://schemas.openxmlformats.org/officeDocument/2006/relationships/printerSettings" Target="../printerSettings/printerSettings851.bin"/><Relationship Id="rId16" Type="http://schemas.openxmlformats.org/officeDocument/2006/relationships/printerSettings" Target="../printerSettings/printerSettings865.bin"/><Relationship Id="rId20" Type="http://schemas.openxmlformats.org/officeDocument/2006/relationships/printerSettings" Target="../printerSettings/printerSettings869.bin"/><Relationship Id="rId29" Type="http://schemas.openxmlformats.org/officeDocument/2006/relationships/printerSettings" Target="../printerSettings/printerSettings878.bin"/><Relationship Id="rId1" Type="http://schemas.openxmlformats.org/officeDocument/2006/relationships/printerSettings" Target="../printerSettings/printerSettings850.bin"/><Relationship Id="rId6" Type="http://schemas.openxmlformats.org/officeDocument/2006/relationships/printerSettings" Target="../printerSettings/printerSettings855.bin"/><Relationship Id="rId11" Type="http://schemas.openxmlformats.org/officeDocument/2006/relationships/printerSettings" Target="../printerSettings/printerSettings860.bin"/><Relationship Id="rId24" Type="http://schemas.openxmlformats.org/officeDocument/2006/relationships/printerSettings" Target="../printerSettings/printerSettings873.bin"/><Relationship Id="rId32" Type="http://schemas.openxmlformats.org/officeDocument/2006/relationships/printerSettings" Target="../printerSettings/printerSettings881.bin"/><Relationship Id="rId5" Type="http://schemas.openxmlformats.org/officeDocument/2006/relationships/printerSettings" Target="../printerSettings/printerSettings854.bin"/><Relationship Id="rId15" Type="http://schemas.openxmlformats.org/officeDocument/2006/relationships/printerSettings" Target="../printerSettings/printerSettings864.bin"/><Relationship Id="rId23" Type="http://schemas.openxmlformats.org/officeDocument/2006/relationships/printerSettings" Target="../printerSettings/printerSettings872.bin"/><Relationship Id="rId28" Type="http://schemas.openxmlformats.org/officeDocument/2006/relationships/printerSettings" Target="../printerSettings/printerSettings877.bin"/><Relationship Id="rId10" Type="http://schemas.openxmlformats.org/officeDocument/2006/relationships/printerSettings" Target="../printerSettings/printerSettings859.bin"/><Relationship Id="rId19" Type="http://schemas.openxmlformats.org/officeDocument/2006/relationships/printerSettings" Target="../printerSettings/printerSettings868.bin"/><Relationship Id="rId31" Type="http://schemas.openxmlformats.org/officeDocument/2006/relationships/printerSettings" Target="../printerSettings/printerSettings880.bin"/><Relationship Id="rId4" Type="http://schemas.openxmlformats.org/officeDocument/2006/relationships/printerSettings" Target="../printerSettings/printerSettings853.bin"/><Relationship Id="rId9" Type="http://schemas.openxmlformats.org/officeDocument/2006/relationships/printerSettings" Target="../printerSettings/printerSettings858.bin"/><Relationship Id="rId14" Type="http://schemas.openxmlformats.org/officeDocument/2006/relationships/printerSettings" Target="../printerSettings/printerSettings863.bin"/><Relationship Id="rId22" Type="http://schemas.openxmlformats.org/officeDocument/2006/relationships/printerSettings" Target="../printerSettings/printerSettings871.bin"/><Relationship Id="rId27" Type="http://schemas.openxmlformats.org/officeDocument/2006/relationships/printerSettings" Target="../printerSettings/printerSettings876.bin"/><Relationship Id="rId30" Type="http://schemas.openxmlformats.org/officeDocument/2006/relationships/printerSettings" Target="../printerSettings/printerSettings879.bin"/><Relationship Id="rId35" Type="http://schemas.openxmlformats.org/officeDocument/2006/relationships/printerSettings" Target="../printerSettings/printerSettings884.bin"/><Relationship Id="rId8" Type="http://schemas.openxmlformats.org/officeDocument/2006/relationships/printerSettings" Target="../printerSettings/printerSettings8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tabSelected="1" view="pageBreakPreview" zoomScale="110" zoomScaleNormal="100" zoomScaleSheetLayoutView="110" workbookViewId="0">
      <selection activeCell="J4" sqref="J4"/>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68" t="s">
        <v>919</v>
      </c>
      <c r="B1" s="677" t="s">
        <v>495</v>
      </c>
      <c r="C1" s="677"/>
      <c r="D1" s="677"/>
      <c r="E1" s="677"/>
      <c r="F1" s="668" t="s">
        <v>928</v>
      </c>
      <c r="G1" s="655"/>
    </row>
    <row r="2" spans="1:9" ht="64.5" customHeight="1">
      <c r="A2" s="669"/>
      <c r="B2" s="678" t="s">
        <v>965</v>
      </c>
      <c r="C2" s="679"/>
      <c r="D2" s="679"/>
      <c r="E2" s="680"/>
      <c r="F2" s="669"/>
      <c r="G2" s="656"/>
    </row>
    <row r="3" spans="1:9" ht="22.5" customHeight="1">
      <c r="A3" s="669"/>
      <c r="B3" s="681" t="s">
        <v>966</v>
      </c>
      <c r="C3" s="682"/>
      <c r="D3" s="682"/>
      <c r="E3" s="683"/>
      <c r="F3" s="669"/>
      <c r="G3" s="656"/>
    </row>
    <row r="4" spans="1:9" s="58" customFormat="1" ht="20.25" customHeight="1">
      <c r="A4" s="669"/>
      <c r="B4" s="657">
        <v>1</v>
      </c>
      <c r="C4" s="672" t="s">
        <v>496</v>
      </c>
      <c r="D4" s="672"/>
      <c r="E4" s="672"/>
      <c r="F4" s="669"/>
      <c r="G4" s="658"/>
      <c r="I4" s="59"/>
    </row>
    <row r="5" spans="1:9" s="58" customFormat="1" ht="32.25" customHeight="1">
      <c r="A5" s="669"/>
      <c r="B5" s="657">
        <v>2</v>
      </c>
      <c r="C5" s="672" t="s">
        <v>937</v>
      </c>
      <c r="D5" s="672"/>
      <c r="E5" s="672"/>
      <c r="F5" s="669"/>
      <c r="G5" s="659"/>
      <c r="H5" s="59"/>
      <c r="I5" s="59"/>
    </row>
    <row r="6" spans="1:9" s="58" customFormat="1" ht="20.100000000000001" customHeight="1">
      <c r="A6" s="669"/>
      <c r="B6" s="657">
        <v>3</v>
      </c>
      <c r="C6" s="675" t="s">
        <v>931</v>
      </c>
      <c r="D6" s="675"/>
      <c r="E6" s="675"/>
      <c r="F6" s="669"/>
      <c r="G6" s="659"/>
      <c r="H6" s="59"/>
      <c r="I6" s="59"/>
    </row>
    <row r="7" spans="1:9" s="58" customFormat="1" ht="29.25" customHeight="1">
      <c r="A7" s="669"/>
      <c r="B7" s="657">
        <v>4</v>
      </c>
      <c r="C7" s="672" t="s">
        <v>59</v>
      </c>
      <c r="D7" s="672"/>
      <c r="E7" s="672"/>
      <c r="F7" s="669"/>
      <c r="G7" s="659"/>
      <c r="H7" s="59"/>
      <c r="I7" s="59"/>
    </row>
    <row r="8" spans="1:9" s="58" customFormat="1" ht="51.75" customHeight="1">
      <c r="A8" s="669"/>
      <c r="B8" s="657">
        <v>5</v>
      </c>
      <c r="C8" s="672" t="s">
        <v>207</v>
      </c>
      <c r="D8" s="672"/>
      <c r="E8" s="672"/>
      <c r="F8" s="669"/>
      <c r="G8" s="659"/>
      <c r="H8" s="59"/>
      <c r="I8" s="59"/>
    </row>
    <row r="9" spans="1:9" s="58" customFormat="1" ht="32.25" customHeight="1">
      <c r="A9" s="669"/>
      <c r="B9" s="657">
        <v>6</v>
      </c>
      <c r="C9" s="672" t="s">
        <v>729</v>
      </c>
      <c r="D9" s="672"/>
      <c r="E9" s="672"/>
      <c r="F9" s="669"/>
      <c r="G9" s="659"/>
      <c r="H9" s="59"/>
      <c r="I9" s="59"/>
    </row>
    <row r="10" spans="1:9" s="58" customFormat="1" ht="33.75" customHeight="1">
      <c r="A10" s="669"/>
      <c r="B10" s="657">
        <v>6</v>
      </c>
      <c r="C10" s="672" t="s">
        <v>936</v>
      </c>
      <c r="D10" s="672"/>
      <c r="E10" s="672"/>
      <c r="F10" s="669"/>
      <c r="G10" s="659"/>
      <c r="H10" s="59"/>
      <c r="I10" s="59"/>
    </row>
    <row r="11" spans="1:9" s="58" customFormat="1" ht="69.75" customHeight="1">
      <c r="A11" s="669"/>
      <c r="B11" s="657">
        <v>7</v>
      </c>
      <c r="C11" s="672" t="s">
        <v>960</v>
      </c>
      <c r="D11" s="672"/>
      <c r="E11" s="672"/>
      <c r="F11" s="669"/>
      <c r="G11" s="659"/>
      <c r="H11" s="59"/>
      <c r="I11" s="59"/>
    </row>
    <row r="12" spans="1:9" s="58" customFormat="1" ht="0.6" customHeight="1">
      <c r="A12" s="669"/>
      <c r="B12" s="657"/>
      <c r="C12" s="672"/>
      <c r="D12" s="672"/>
      <c r="E12" s="672"/>
      <c r="F12" s="669"/>
      <c r="G12" s="659"/>
      <c r="H12" s="59"/>
      <c r="I12" s="59"/>
    </row>
    <row r="13" spans="1:9" ht="8.1" customHeight="1">
      <c r="A13" s="669"/>
      <c r="B13" s="656"/>
      <c r="C13" s="656"/>
      <c r="D13" s="656"/>
      <c r="E13" s="656"/>
      <c r="F13" s="669"/>
      <c r="G13" s="656"/>
    </row>
    <row r="14" spans="1:9" ht="23.25" customHeight="1">
      <c r="A14" s="669"/>
      <c r="B14" s="671"/>
      <c r="C14" s="671"/>
      <c r="D14" s="671"/>
      <c r="E14" s="671"/>
      <c r="F14" s="669"/>
      <c r="G14" s="656"/>
    </row>
    <row r="15" spans="1:9" ht="8.1" customHeight="1">
      <c r="A15" s="669"/>
      <c r="B15" s="660"/>
      <c r="C15" s="660"/>
      <c r="D15" s="660"/>
      <c r="E15" s="660"/>
      <c r="F15" s="669"/>
      <c r="G15" s="656"/>
    </row>
    <row r="16" spans="1:9" ht="20.100000000000001" customHeight="1">
      <c r="A16" s="669"/>
      <c r="B16" s="684"/>
      <c r="C16" s="684"/>
      <c r="D16" s="684"/>
      <c r="E16" s="661"/>
      <c r="F16" s="669"/>
      <c r="G16" s="656"/>
    </row>
    <row r="17" spans="1:10" ht="15.95" customHeight="1">
      <c r="A17" s="669"/>
      <c r="B17" s="673"/>
      <c r="C17" s="673"/>
      <c r="D17" s="673"/>
      <c r="E17" s="656"/>
      <c r="F17" s="669"/>
      <c r="G17" s="656"/>
    </row>
    <row r="18" spans="1:10" ht="20.100000000000001" customHeight="1">
      <c r="A18" s="669"/>
      <c r="B18" s="674"/>
      <c r="C18" s="674"/>
      <c r="D18" s="674"/>
      <c r="E18" s="661"/>
      <c r="F18" s="669"/>
      <c r="G18" s="662"/>
      <c r="H18" s="60"/>
      <c r="I18" s="60"/>
      <c r="J18" s="60"/>
    </row>
    <row r="19" spans="1:10" ht="15.95" customHeight="1">
      <c r="A19" s="670"/>
      <c r="B19" s="676"/>
      <c r="C19" s="676"/>
      <c r="D19" s="676"/>
      <c r="E19" s="660"/>
      <c r="F19" s="670"/>
      <c r="G19" s="662"/>
      <c r="H19" s="60"/>
      <c r="I19" s="60"/>
      <c r="J19" s="60"/>
    </row>
    <row r="20" spans="1:10">
      <c r="B20" s="61"/>
      <c r="C20" s="61"/>
      <c r="D20" s="61"/>
      <c r="E20" s="61"/>
    </row>
  </sheetData>
  <sheetProtection algorithmName="SHA-512" hashValue="TgMjlgGqV5lZAvl5Bk1giv8FD793fyHVKgVfdjRPRDMddqtq+TzEhIXks5X5XJVY2N6TeaZ+GPIX8ItPcDZo7Q==" saltValue="NYn0gYHIwjbRnLr7/Tz3VQ==" spinCount="100000" sheet="1" formatColumns="0" formatRows="0" selectLockedCells="1"/>
  <customSheetViews>
    <customSheetView guid="{1D7BFB00-C6EC-46BE-AF6E-C3388C41A326}" scale="130" showPageBreaks="1" showGridLines="0" printArea="1" view="pageBreakPreview">
      <selection activeCell="B2" sqref="B2:E2"/>
      <pageMargins left="0.15748031496063" right="0.23622047244094499" top="0.97" bottom="0.4" header="0.56999999999999995" footer="0.21"/>
      <printOptions horizontalCentered="1"/>
      <pageSetup paperSize="9" scale="66" orientation="landscape" r:id="rId1"/>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6"/>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37"/>
      <headerFooter alignWithMargins="0"/>
    </customSheetView>
    <customSheetView guid="{31A1CC6A-1004-4633-8B9A-2D65E7FE8030}"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38"/>
      <headerFooter alignWithMargins="0"/>
    </customSheetView>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39"/>
      <headerFooter alignWithMargins="0"/>
    </customSheetView>
    <customSheetView guid="{F48A1F91-8158-4660-AD71-0C9D503DD673}" scale="130" showPageBreaks="1" showGridLines="0" printArea="1" view="pageBreakPreview" topLeftCell="A2">
      <selection activeCell="B2" sqref="B2:E2"/>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9">
    <mergeCell ref="A1:A19"/>
    <mergeCell ref="C5:E5"/>
    <mergeCell ref="C12:E12"/>
    <mergeCell ref="C10:E10"/>
    <mergeCell ref="C9:E9"/>
    <mergeCell ref="B2:E2"/>
    <mergeCell ref="B3:E3"/>
    <mergeCell ref="C4:E4"/>
    <mergeCell ref="B16:D16"/>
    <mergeCell ref="F1:F19"/>
    <mergeCell ref="B14:E14"/>
    <mergeCell ref="C7:E7"/>
    <mergeCell ref="C8:E8"/>
    <mergeCell ref="B17:D17"/>
    <mergeCell ref="B18:D18"/>
    <mergeCell ref="C6:E6"/>
    <mergeCell ref="C11:E11"/>
    <mergeCell ref="B19:D19"/>
    <mergeCell ref="B1:E1"/>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L36"/>
  <sheetViews>
    <sheetView view="pageBreakPreview" topLeftCell="B2" zoomScaleSheetLayoutView="100" workbookViewId="0">
      <selection activeCell="C33" sqref="C33"/>
    </sheetView>
  </sheetViews>
  <sheetFormatPr defaultColWidth="9.140625" defaultRowHeight="15.75"/>
  <cols>
    <col min="1" max="1" width="9.140625" style="30" hidden="1" customWidth="1"/>
    <col min="2" max="2" width="53.7109375" style="30" customWidth="1"/>
    <col min="3" max="3" width="46.7109375" style="30" customWidth="1"/>
    <col min="4" max="5" width="9.140625" style="30" hidden="1" customWidth="1"/>
    <col min="6" max="6" width="32.5703125" style="30" hidden="1" customWidth="1"/>
    <col min="7" max="7" width="9.140625" style="30" hidden="1" customWidth="1"/>
    <col min="8" max="8" width="10.28515625" style="30" hidden="1" customWidth="1"/>
    <col min="9" max="12" width="9.140625" style="30" hidden="1" customWidth="1"/>
    <col min="13" max="62" width="9.140625" style="30" customWidth="1"/>
    <col min="63" max="16384" width="9.140625" style="30"/>
  </cols>
  <sheetData>
    <row r="1" spans="2:11" ht="78" customHeight="1">
      <c r="B1" s="685"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C1" s="685"/>
    </row>
    <row r="2" spans="2:11" ht="27.6" customHeight="1">
      <c r="B2" s="686" t="str">
        <f>Cover!B3</f>
        <v>Specification No: CC/NT/W-MISC/DOM/A06/25/06311</v>
      </c>
      <c r="C2" s="686"/>
      <c r="F2" s="31"/>
      <c r="G2" s="32"/>
      <c r="H2" s="32"/>
    </row>
    <row r="3" spans="2:11">
      <c r="B3" s="33"/>
      <c r="C3" s="33"/>
      <c r="F3" s="31"/>
      <c r="G3" s="32"/>
      <c r="H3" s="32"/>
    </row>
    <row r="4" spans="2:11">
      <c r="B4" s="687" t="s">
        <v>174</v>
      </c>
      <c r="C4" s="687"/>
      <c r="F4" s="31" t="s">
        <v>897</v>
      </c>
      <c r="G4" s="32"/>
      <c r="H4" s="32"/>
    </row>
    <row r="5" spans="2:11" ht="16.5" thickBot="1">
      <c r="B5" s="34"/>
      <c r="C5" s="35"/>
      <c r="F5" s="31" t="s">
        <v>898</v>
      </c>
    </row>
    <row r="6" spans="2:11" ht="33" customHeight="1">
      <c r="B6" s="608" t="s">
        <v>913</v>
      </c>
      <c r="C6" s="604" t="s">
        <v>897</v>
      </c>
      <c r="F6" s="36">
        <f>IF(C6=F5,2,1)</f>
        <v>1</v>
      </c>
    </row>
    <row r="7" spans="2:11" ht="50.25" hidden="1" customHeight="1">
      <c r="B7" s="605"/>
      <c r="C7" s="607" t="s">
        <v>921</v>
      </c>
      <c r="F7" s="36"/>
    </row>
    <row r="8" spans="2:11" ht="37.9" hidden="1" customHeight="1">
      <c r="B8" s="606" t="str">
        <f>IF(C6= "JV (Joint Venture)", "Total Nos. of  Partners in the JV [excluding the Lead Partner]", "")</f>
        <v/>
      </c>
      <c r="C8" s="631" t="s">
        <v>175</v>
      </c>
      <c r="F8" s="36" t="str">
        <f>C8</f>
        <v>2 or more</v>
      </c>
    </row>
    <row r="9" spans="2:11" ht="36.6" hidden="1" customHeight="1">
      <c r="B9" s="37"/>
      <c r="C9" s="625"/>
      <c r="F9" s="630" t="s">
        <v>933</v>
      </c>
    </row>
    <row r="10" spans="2:11" ht="43.15" customHeight="1">
      <c r="B10" s="627" t="s">
        <v>723</v>
      </c>
      <c r="C10" s="625"/>
      <c r="F10" s="630" t="s">
        <v>934</v>
      </c>
      <c r="K10" s="30">
        <f>IF(C9="Route -2.1 of Annexure-A (BDS)",1,2)</f>
        <v>2</v>
      </c>
    </row>
    <row r="11" spans="2:11" ht="59.45" customHeight="1">
      <c r="B11" s="626" t="str">
        <f>IF(C10= "Yes", "Name of the Designated Authority under GoI under Public Procurement Policy for MSE Order 2012", "")</f>
        <v/>
      </c>
      <c r="C11" s="633"/>
    </row>
    <row r="12" spans="2:11" ht="16.5" customHeight="1">
      <c r="B12" s="37"/>
      <c r="C12" s="38"/>
    </row>
    <row r="13" spans="2:11" ht="21" customHeight="1">
      <c r="B13" s="39" t="str">
        <f>IF(F6=2, "Name of the Lead Partner", "Name of the Bidder")</f>
        <v>Name of the Bidder</v>
      </c>
      <c r="C13" s="40"/>
      <c r="F13" s="41">
        <v>1</v>
      </c>
    </row>
    <row r="14" spans="2:11" ht="23.25" customHeight="1">
      <c r="B14" s="42" t="str">
        <f>IF(F6=2, "Address of the Lead Partner", "Address of the Bidder")</f>
        <v>Address of the Bidder</v>
      </c>
      <c r="C14" s="43"/>
      <c r="F14" s="41" t="s">
        <v>175</v>
      </c>
    </row>
    <row r="15" spans="2:11" ht="19.5" customHeight="1">
      <c r="B15" s="44"/>
      <c r="C15" s="43"/>
    </row>
    <row r="16" spans="2:11" ht="21.75" customHeight="1">
      <c r="B16" s="45"/>
      <c r="C16" s="46"/>
    </row>
    <row r="17" spans="2:9" ht="18.75" customHeight="1">
      <c r="B17" s="47"/>
      <c r="C17" s="48"/>
    </row>
    <row r="18" spans="2:9" ht="21.75" hidden="1" customHeight="1">
      <c r="B18" s="39" t="str">
        <f>IF(AND(F6=2, C8="2 or More"),"Name of the Other Partner - 1", IF(AND(F6=2, C8=1),"Name of the Other Partner", ""))</f>
        <v/>
      </c>
      <c r="C18" s="43"/>
    </row>
    <row r="19" spans="2:9" ht="21.75" hidden="1" customHeight="1">
      <c r="B19" s="42" t="str">
        <f>IF(AND(F6=2, C8="2 or More"),"Address of the Other Partner - 1", IF(AND(F6=2, C8=1),"Address of the Other Partner", ""))</f>
        <v/>
      </c>
      <c r="C19" s="43"/>
    </row>
    <row r="20" spans="2:9" ht="21.75" hidden="1" customHeight="1">
      <c r="B20" s="44"/>
      <c r="C20" s="43"/>
      <c r="F20" s="30" t="s">
        <v>185</v>
      </c>
      <c r="G20" s="30">
        <f>C10</f>
        <v>0</v>
      </c>
      <c r="H20" s="30">
        <f>IF(G20="YES",1,2)</f>
        <v>2</v>
      </c>
    </row>
    <row r="21" spans="2:9" ht="21.75" hidden="1" customHeight="1">
      <c r="B21" s="45"/>
      <c r="C21" s="46"/>
      <c r="F21" s="30" t="s">
        <v>695</v>
      </c>
    </row>
    <row r="22" spans="2:9" ht="20.25" hidden="1" customHeight="1">
      <c r="B22" s="47"/>
      <c r="C22" s="48"/>
    </row>
    <row r="23" spans="2:9" ht="21.75" hidden="1" customHeight="1">
      <c r="B23" s="39" t="str">
        <f>IF(AND(F6=2, C8="2 or More"),"Name of the Other Partner - 2 (or more if any)", IF(AND(F6=2, C8=1),"", ""))</f>
        <v/>
      </c>
      <c r="C23" s="43"/>
    </row>
    <row r="24" spans="2:9" ht="21.75" hidden="1" customHeight="1">
      <c r="B24" s="42" t="str">
        <f>IF(AND(F6=2, C8="2 or More"),"Address of Other Partner - 2 (or more if any)", IF(AND(F6=2, C8=1),"", ""))</f>
        <v/>
      </c>
      <c r="C24" s="43"/>
    </row>
    <row r="25" spans="2:9" ht="21.75" hidden="1" customHeight="1">
      <c r="B25" s="44"/>
      <c r="C25" s="43"/>
    </row>
    <row r="26" spans="2:9" ht="21.75" hidden="1" customHeight="1">
      <c r="B26" s="45"/>
      <c r="C26" s="46"/>
    </row>
    <row r="27" spans="2:9" ht="20.25" customHeight="1">
      <c r="B27" s="628" t="str">
        <f>IF(AND(C6="JV (Joint Venture)", C8="2 or More"),"Other Partner-2","")</f>
        <v/>
      </c>
      <c r="C27" s="606"/>
    </row>
    <row r="28" spans="2:9" ht="18.75" customHeight="1">
      <c r="B28" s="45"/>
      <c r="C28" s="49"/>
    </row>
    <row r="29" spans="2:9" ht="21.75" customHeight="1">
      <c r="B29" s="50" t="s">
        <v>60</v>
      </c>
      <c r="C29" s="413"/>
    </row>
    <row r="30" spans="2:9" ht="23.25" customHeight="1">
      <c r="B30" s="50" t="s">
        <v>61</v>
      </c>
      <c r="C30" s="51"/>
    </row>
    <row r="31" spans="2:9" ht="19.5" customHeight="1">
      <c r="B31" s="52"/>
      <c r="C31" s="53"/>
      <c r="D31" s="415" t="s">
        <v>691</v>
      </c>
    </row>
    <row r="32" spans="2:9" ht="21.75" customHeight="1">
      <c r="B32" s="50" t="s">
        <v>446</v>
      </c>
      <c r="C32" s="441"/>
      <c r="D32" s="688"/>
      <c r="E32" s="688"/>
      <c r="F32" s="688"/>
      <c r="G32" s="688"/>
      <c r="H32" s="688"/>
      <c r="I32" s="688"/>
    </row>
    <row r="33" spans="2:10" ht="22.5" customHeight="1" thickBot="1">
      <c r="B33" s="54" t="s">
        <v>447</v>
      </c>
      <c r="C33" s="55"/>
    </row>
    <row r="34" spans="2:10" ht="49.15" customHeight="1">
      <c r="B34" s="689"/>
      <c r="C34" s="689"/>
      <c r="D34" s="564"/>
      <c r="J34" s="414"/>
    </row>
    <row r="35" spans="2:10" ht="16.5">
      <c r="B35" s="564"/>
      <c r="C35" s="564"/>
      <c r="D35" s="564"/>
    </row>
    <row r="36" spans="2:10" ht="16.5">
      <c r="B36" s="564"/>
      <c r="C36" s="564"/>
      <c r="D36" s="564"/>
    </row>
  </sheetData>
  <sheetProtection algorithmName="SHA-512" hashValue="In2HHWb2ruUSL9o/1PvkbIONsWkL/HmUAVguU9Dhks7g8ZnzS+8dXAZ0qYqBu1WCN6SEiTWxNKkBpVtySneR+Q==" saltValue="VM/e/lKgFuUB8/K5ZTomHg==" spinCount="100000" sheet="1" formatColumns="0" formatRows="0" selectLockedCells="1"/>
  <dataConsolidate/>
  <customSheetViews>
    <customSheetView guid="{1D7BFB00-C6EC-46BE-AF6E-C3388C41A326}" showPageBreaks="1" fitToPage="1" printArea="1" hiddenRows="1" hiddenColumns="1" view="pageBreakPreview" topLeftCell="B1">
      <selection activeCell="C32" sqref="C32"/>
      <pageMargins left="0.86" right="0.32" top="0.71" bottom="0.31" header="0.54" footer="0.19"/>
      <pageSetup orientation="portrait" r:id="rId1"/>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0"/>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31"/>
      <headerFooter alignWithMargins="0"/>
    </customSheetView>
    <customSheetView guid="{31A1CC6A-1004-4633-8B9A-2D65E7FE8030}" showPageBreaks="1" fitToPage="1" printArea="1" hiddenRows="1" hiddenColumns="1" view="pageBreakPreview" topLeftCell="B4">
      <selection activeCell="C9" sqref="C9"/>
      <pageMargins left="0.86" right="0.32" top="0.71" bottom="0.31" header="0.54" footer="0.19"/>
      <pageSetup orientation="portrait" r:id="rId32"/>
      <headerFooter alignWithMargins="0"/>
    </customSheetView>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33"/>
      <headerFooter alignWithMargins="0"/>
    </customSheetView>
    <customSheetView guid="{F48A1F91-8158-4660-AD71-0C9D503DD673}" showPageBreaks="1" fitToPage="1" printArea="1" hiddenRows="1" hiddenColumns="1" view="pageBreakPreview" topLeftCell="B1">
      <selection activeCell="C32" sqref="C32"/>
      <pageMargins left="0.86" right="0.32" top="0.71" bottom="0.31" header="0.54" footer="0.19"/>
      <pageSetup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60" priority="26" stopIfTrue="1">
      <formula>$C$6="765kV Reactor Manufacturer {as per sl. no. 1.1 of Annexure-A (BDS) of Vol-I (Conditions of Contract)}"</formula>
    </cfRule>
    <cfRule type="expression" dxfId="59" priority="27" stopIfTrue="1">
      <formula>$C$6="Indian 765kV Reactor Manufacturer {as per sl. no. 1.2 of Annexure-A (BDS) of Vol-I (Conditions of Contract)}"</formula>
    </cfRule>
  </conditionalFormatting>
  <conditionalFormatting sqref="C8">
    <cfRule type="expression" dxfId="58" priority="5" stopIfTrue="1">
      <formula>$B$8="Total Nos. of  Partners in the JV [excluding the Lead Partner]"</formula>
    </cfRule>
  </conditionalFormatting>
  <conditionalFormatting sqref="C11">
    <cfRule type="expression" dxfId="57" priority="1" stopIfTrue="1">
      <formula>$B$11="Name of the Designated Authority under GoI under Public Procurement Policy for MSE Order 2012"</formula>
    </cfRule>
  </conditionalFormatting>
  <conditionalFormatting sqref="C12">
    <cfRule type="expression" dxfId="56" priority="12" stopIfTrue="1">
      <formula>$Z$8=0</formula>
    </cfRule>
  </conditionalFormatting>
  <conditionalFormatting sqref="C27">
    <cfRule type="expression" dxfId="55" priority="17"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285750</xdr:colOff>
                <xdr:row>17</xdr:row>
                <xdr:rowOff>0</xdr:rowOff>
              </from>
              <to>
                <xdr:col>42</xdr:col>
                <xdr:colOff>66675</xdr:colOff>
                <xdr:row>27</xdr:row>
                <xdr:rowOff>9525</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3" zoomScale="90" zoomScaleSheetLayoutView="90" workbookViewId="0">
      <selection activeCell="H11" sqref="H11"/>
    </sheetView>
  </sheetViews>
  <sheetFormatPr defaultColWidth="9.140625" defaultRowHeight="15.75"/>
  <cols>
    <col min="1" max="1" width="14" style="67" customWidth="1"/>
    <col min="2" max="2" width="20.85546875" style="67" customWidth="1"/>
    <col min="3" max="3" width="11.42578125" style="67" customWidth="1"/>
    <col min="4" max="4" width="25" style="67" customWidth="1"/>
    <col min="5" max="5" width="44.42578125" style="67" customWidth="1"/>
    <col min="6" max="6" width="12.85546875" style="67" customWidth="1"/>
    <col min="7" max="25" width="9.7109375" style="67" customWidth="1"/>
    <col min="26" max="26" width="18" style="66" customWidth="1"/>
    <col min="27" max="28" width="9.140625" style="67"/>
    <col min="29" max="16384" width="9.140625" style="70"/>
  </cols>
  <sheetData>
    <row r="1" spans="1:46" ht="24" customHeight="1">
      <c r="A1" s="62" t="str">
        <f>Cover!B3</f>
        <v>Specification No: CC/NT/W-MISC/DOM/A06/25/06311</v>
      </c>
      <c r="B1" s="63"/>
      <c r="C1" s="63"/>
      <c r="D1" s="63"/>
      <c r="E1" s="64" t="s">
        <v>176</v>
      </c>
      <c r="F1" s="68"/>
      <c r="G1" s="68"/>
      <c r="H1" s="68"/>
      <c r="I1" s="68"/>
      <c r="J1" s="68"/>
      <c r="K1" s="68"/>
      <c r="L1" s="68"/>
      <c r="M1" s="68"/>
      <c r="N1" s="68"/>
      <c r="O1" s="68"/>
      <c r="P1" s="68"/>
      <c r="Q1" s="68"/>
      <c r="R1" s="68"/>
      <c r="S1" s="68"/>
      <c r="T1" s="68"/>
      <c r="U1" s="68"/>
      <c r="V1" s="68"/>
      <c r="W1" s="68"/>
      <c r="X1" s="68"/>
      <c r="Y1" s="68"/>
      <c r="Z1" s="69" t="e">
        <f>#REF!</f>
        <v>#REF!</v>
      </c>
      <c r="AT1" s="71" t="e">
        <f>#REF!</f>
        <v>#REF!</v>
      </c>
    </row>
    <row r="2" spans="1:46">
      <c r="Z2" s="69" t="e">
        <f>#REF!</f>
        <v>#REF!</v>
      </c>
    </row>
    <row r="3" spans="1:46" ht="66" customHeight="1">
      <c r="A3" s="691"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691"/>
      <c r="C3" s="691"/>
      <c r="D3" s="691"/>
      <c r="E3" s="691"/>
      <c r="F3" s="72"/>
      <c r="G3" s="72"/>
      <c r="H3" s="72"/>
      <c r="I3" s="72"/>
      <c r="J3" s="72"/>
      <c r="K3" s="72"/>
      <c r="L3" s="72"/>
      <c r="M3" s="72"/>
      <c r="N3" s="72"/>
      <c r="O3" s="72"/>
      <c r="P3" s="72"/>
      <c r="Q3" s="72"/>
      <c r="R3" s="72"/>
      <c r="S3" s="72"/>
      <c r="T3" s="72"/>
      <c r="U3" s="72"/>
      <c r="V3" s="72"/>
      <c r="W3" s="72"/>
      <c r="X3" s="72"/>
      <c r="Y3" s="72"/>
      <c r="AA3" s="65"/>
      <c r="AB3" s="65"/>
    </row>
    <row r="4" spans="1:46" ht="20.100000000000001" customHeight="1">
      <c r="A4" s="73"/>
      <c r="AB4" s="74"/>
      <c r="AC4" s="75"/>
    </row>
    <row r="5" spans="1:46" ht="20.100000000000001" customHeight="1">
      <c r="A5" s="692" t="s">
        <v>235</v>
      </c>
      <c r="B5" s="692"/>
      <c r="C5" s="692"/>
      <c r="D5" s="692"/>
      <c r="E5" s="692"/>
      <c r="F5" s="73"/>
      <c r="G5" s="73"/>
      <c r="H5" s="73"/>
      <c r="I5" s="73"/>
      <c r="J5" s="73"/>
      <c r="K5" s="73"/>
      <c r="L5" s="73"/>
      <c r="M5" s="73"/>
      <c r="N5" s="73"/>
      <c r="O5" s="73"/>
      <c r="P5" s="73"/>
      <c r="Q5" s="73"/>
      <c r="R5" s="73"/>
      <c r="S5" s="73"/>
      <c r="T5" s="73"/>
      <c r="U5" s="73"/>
      <c r="V5" s="73"/>
      <c r="W5" s="73"/>
      <c r="X5" s="73"/>
      <c r="Y5" s="73"/>
      <c r="AB5" s="74"/>
      <c r="AC5" s="75"/>
    </row>
    <row r="6" spans="1:46" ht="20.100000000000001" customHeight="1">
      <c r="A6" s="76"/>
      <c r="AB6" s="74"/>
      <c r="AC6" s="75"/>
    </row>
    <row r="7" spans="1:46" ht="20.100000000000001" customHeight="1">
      <c r="A7" s="693" t="str">
        <f>IF(G8=2, "Bidder’s Name and Address (Lead Partner of) :", "Bidder’s Name and Address :")</f>
        <v>Bidder’s Name and Address :</v>
      </c>
      <c r="B7" s="693"/>
      <c r="C7" s="693"/>
      <c r="D7" s="693"/>
      <c r="E7" s="78" t="s">
        <v>418</v>
      </c>
      <c r="F7" s="79"/>
      <c r="G7" s="79"/>
      <c r="H7" s="79"/>
      <c r="I7" s="78"/>
      <c r="J7" s="78"/>
      <c r="K7" s="78"/>
      <c r="L7" s="78"/>
      <c r="M7" s="78"/>
      <c r="N7" s="78"/>
      <c r="O7" s="78"/>
      <c r="P7" s="78"/>
      <c r="Q7" s="78"/>
      <c r="R7" s="78"/>
      <c r="S7" s="78"/>
      <c r="T7" s="78"/>
      <c r="U7" s="78"/>
      <c r="V7" s="78"/>
      <c r="W7" s="78"/>
      <c r="X7" s="78"/>
      <c r="Y7" s="78"/>
      <c r="AB7" s="74"/>
      <c r="AC7" s="75"/>
    </row>
    <row r="8" spans="1:46" ht="20.25" customHeight="1">
      <c r="A8" s="690">
        <f>IF(G8&lt;2,'Name of Bidder'!C13, IF(AND(G8=2,G9=1),"JV of "&amp;'Name of Bidder'!C13&amp;" and "&amp;'Name of Bidder'!C18, IF(AND(G8=2,G9="2 or more"),"JV of "&amp;'Name of Bidder'!C13&amp;", "&amp;'Name of Bidder'!C18&amp;" and "&amp;'Name of Bidder'!C23)))</f>
        <v>0</v>
      </c>
      <c r="B8" s="690"/>
      <c r="C8" s="690"/>
      <c r="D8" s="690"/>
      <c r="E8" s="80" t="s">
        <v>420</v>
      </c>
      <c r="F8" s="79"/>
      <c r="G8" s="81">
        <f>'Name of Bidder'!F6</f>
        <v>1</v>
      </c>
      <c r="H8" s="82"/>
      <c r="I8" s="78"/>
      <c r="J8" s="78"/>
      <c r="K8" s="78"/>
      <c r="L8" s="78"/>
      <c r="M8" s="78"/>
      <c r="N8" s="78"/>
      <c r="O8" s="78"/>
      <c r="P8" s="78"/>
      <c r="Q8" s="78"/>
      <c r="R8" s="78"/>
      <c r="S8" s="78"/>
      <c r="T8" s="78"/>
      <c r="U8" s="78"/>
      <c r="V8" s="78"/>
      <c r="W8" s="78"/>
      <c r="X8" s="78"/>
      <c r="Y8" s="78"/>
      <c r="Z8" s="83" t="e">
        <f>IF(#REF!=1,#REF!&amp;" &amp; "&amp;#REF!,IF(#REF!="2 or More",#REF!&amp;" , "&amp;#REF!&amp;" &amp; "&amp;#REF!,""))</f>
        <v>#REF!</v>
      </c>
      <c r="AB8" s="74"/>
      <c r="AC8" s="75"/>
    </row>
    <row r="9" spans="1:46" ht="20.100000000000001" customHeight="1">
      <c r="A9" s="84" t="s">
        <v>419</v>
      </c>
      <c r="B9" s="696">
        <f>'Name of Bidder'!C13</f>
        <v>0</v>
      </c>
      <c r="C9" s="696"/>
      <c r="D9" s="696"/>
      <c r="E9" s="80" t="s">
        <v>422</v>
      </c>
      <c r="F9" s="85"/>
      <c r="G9" s="81" t="str">
        <f>'Name of Bidder'!C8</f>
        <v>2 or more</v>
      </c>
      <c r="H9" s="85"/>
      <c r="I9" s="80"/>
      <c r="J9" s="80"/>
      <c r="K9" s="80"/>
      <c r="L9" s="80"/>
      <c r="M9" s="80"/>
      <c r="N9" s="80"/>
      <c r="O9" s="80"/>
      <c r="P9" s="80"/>
      <c r="Q9" s="80"/>
      <c r="R9" s="80"/>
      <c r="S9" s="80"/>
      <c r="T9" s="80"/>
      <c r="U9" s="80"/>
      <c r="V9" s="80"/>
      <c r="W9" s="80"/>
      <c r="X9" s="80"/>
      <c r="Y9" s="80"/>
      <c r="AB9" s="74"/>
      <c r="AC9" s="75"/>
    </row>
    <row r="10" spans="1:46" ht="20.100000000000001" customHeight="1">
      <c r="A10" s="84" t="s">
        <v>421</v>
      </c>
      <c r="B10" s="697">
        <f>'Name of Bidder'!C14</f>
        <v>0</v>
      </c>
      <c r="C10" s="697"/>
      <c r="D10" s="697"/>
      <c r="E10" s="80" t="s">
        <v>67</v>
      </c>
      <c r="F10" s="85"/>
      <c r="G10" s="85"/>
      <c r="H10" s="85"/>
      <c r="I10" s="80"/>
      <c r="J10" s="80"/>
      <c r="K10" s="80"/>
      <c r="L10" s="80"/>
      <c r="M10" s="80"/>
      <c r="N10" s="80"/>
      <c r="O10" s="80"/>
      <c r="P10" s="80"/>
      <c r="Q10" s="80"/>
      <c r="R10" s="80"/>
      <c r="S10" s="80"/>
      <c r="T10" s="80"/>
      <c r="U10" s="80"/>
      <c r="V10" s="80"/>
      <c r="W10" s="80"/>
      <c r="X10" s="80"/>
      <c r="Y10" s="80"/>
      <c r="AB10" s="74"/>
      <c r="AC10" s="75"/>
    </row>
    <row r="11" spans="1:46" ht="20.100000000000001" customHeight="1">
      <c r="B11" s="697">
        <f>'Name of Bidder'!C15</f>
        <v>0</v>
      </c>
      <c r="C11" s="697"/>
      <c r="D11" s="697"/>
      <c r="E11" s="80" t="s">
        <v>423</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76"/>
      <c r="B12" s="697">
        <f>'Name of Bidder'!C16</f>
        <v>0</v>
      </c>
      <c r="C12" s="697"/>
      <c r="D12" s="697"/>
      <c r="E12" s="80"/>
      <c r="F12" s="80"/>
      <c r="G12" s="80"/>
      <c r="H12" s="80"/>
      <c r="I12" s="80"/>
      <c r="J12" s="80"/>
      <c r="K12" s="80"/>
      <c r="L12" s="80"/>
      <c r="M12" s="80"/>
      <c r="N12" s="80"/>
      <c r="O12" s="80"/>
      <c r="P12" s="80"/>
      <c r="Q12" s="80"/>
      <c r="R12" s="80"/>
      <c r="S12" s="80"/>
      <c r="T12" s="80"/>
      <c r="U12" s="80"/>
      <c r="V12" s="80"/>
      <c r="W12" s="80"/>
      <c r="X12" s="80"/>
      <c r="Y12" s="80"/>
    </row>
    <row r="13" spans="1:46" ht="14.25" customHeight="1">
      <c r="A13" s="76"/>
      <c r="B13" s="86"/>
      <c r="C13" s="86"/>
      <c r="D13" s="86"/>
      <c r="E13" s="70"/>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698" t="str">
        <f>IF('Name of Bidder'!C6="Sole Bidder", "This Attachment is Not Applicable", "")</f>
        <v>This Attachment is Not Applicable</v>
      </c>
      <c r="B14" s="698"/>
      <c r="C14" s="698"/>
      <c r="D14" s="698"/>
      <c r="E14" s="698"/>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609" t="str">
        <f>IF(G8=2, "Name(s) and Addresse(s) of other partner(s)", "")</f>
        <v/>
      </c>
      <c r="B15" s="86"/>
      <c r="C15" s="86"/>
      <c r="D15" s="86"/>
      <c r="E15" s="80"/>
      <c r="F15" s="80"/>
      <c r="G15" s="80"/>
      <c r="H15" s="80"/>
      <c r="I15" s="80"/>
      <c r="J15" s="80"/>
      <c r="K15" s="80"/>
      <c r="L15" s="80"/>
      <c r="M15" s="80"/>
      <c r="N15" s="80"/>
      <c r="O15" s="80"/>
      <c r="P15" s="80"/>
      <c r="Q15" s="80"/>
      <c r="R15" s="80"/>
      <c r="S15" s="80"/>
      <c r="T15" s="80"/>
      <c r="U15" s="80"/>
      <c r="V15" s="80"/>
      <c r="W15" s="80"/>
      <c r="X15" s="80"/>
      <c r="Y15" s="80"/>
    </row>
    <row r="16" spans="1:46" ht="20.100000000000001" hidden="1" customHeight="1">
      <c r="A16" s="610"/>
      <c r="B16" s="696" t="str">
        <f>IF(AND(G8=2, G9="2 or More"),"Other Partner-1", IF(AND(G8=2, G9=1),"Other Partner", ""))</f>
        <v/>
      </c>
      <c r="C16" s="696"/>
      <c r="D16" s="696"/>
      <c r="E16" s="87" t="str">
        <f>IF(AND(G8=2, G9="2 or More"),"Other Partner-2", IF(AND(G8=2, G9=1),"", ""))</f>
        <v/>
      </c>
      <c r="F16" s="80"/>
      <c r="G16" s="80"/>
      <c r="H16" s="80"/>
      <c r="I16" s="80"/>
      <c r="J16" s="80"/>
      <c r="K16" s="80"/>
      <c r="L16" s="80"/>
      <c r="M16" s="80"/>
      <c r="N16" s="80"/>
      <c r="O16" s="80"/>
      <c r="P16" s="80"/>
      <c r="Q16" s="80"/>
      <c r="R16" s="80"/>
      <c r="S16" s="80"/>
      <c r="T16" s="80"/>
      <c r="U16" s="80"/>
      <c r="V16" s="80"/>
      <c r="W16" s="80"/>
      <c r="X16" s="80"/>
      <c r="Y16" s="80"/>
    </row>
    <row r="17" spans="1:27" ht="20.100000000000001" hidden="1" customHeight="1">
      <c r="A17" s="84" t="str">
        <f>IF(AND(G8=2, G9="2 or More"),"Name :", IF(AND(G8=2, G9=1),"Name: ", ""))</f>
        <v/>
      </c>
      <c r="B17" s="697" t="str">
        <f>IF(AND(G8=2, G9="2 or More"), 'Name of Bidder'!C18, IF(AND(G8=2, G9=1), 'Name of Bidder'!C18, ""))</f>
        <v/>
      </c>
      <c r="C17" s="697"/>
      <c r="D17" s="697"/>
      <c r="E17" s="88" t="str">
        <f>IF(AND(G8=2, G9="2 or More"), 'Name of Bidder'!C23, IF(AND(G8=2, G9=1),"", ""))</f>
        <v/>
      </c>
      <c r="F17" s="80"/>
      <c r="G17" s="80"/>
      <c r="H17" s="80"/>
      <c r="I17" s="80"/>
      <c r="J17" s="80"/>
      <c r="K17" s="80"/>
      <c r="L17" s="80"/>
      <c r="M17" s="80"/>
      <c r="N17" s="80"/>
      <c r="O17" s="80"/>
      <c r="P17" s="80"/>
      <c r="Q17" s="80"/>
      <c r="R17" s="80"/>
      <c r="S17" s="80"/>
      <c r="T17" s="80"/>
      <c r="U17" s="80"/>
      <c r="V17" s="80"/>
      <c r="W17" s="80"/>
      <c r="X17" s="80"/>
      <c r="Y17" s="80"/>
    </row>
    <row r="18" spans="1:27" ht="20.100000000000001" hidden="1" customHeight="1">
      <c r="A18" s="84" t="str">
        <f>IF(AND(G8=2, G9="2 or More"),"Address :", IF(AND(G8=2, G9=1),"Address :", ""))</f>
        <v/>
      </c>
      <c r="B18" s="697" t="str">
        <f>IF(AND(G8=2, G9="2 or More"), 'Name of Bidder'!C19, IF(AND(G8=2, G9=1), 'Name of Bidder'!C19, ""))</f>
        <v/>
      </c>
      <c r="C18" s="697"/>
      <c r="D18" s="697"/>
      <c r="E18" s="88" t="str">
        <f>IF(AND(G8=2, G9="2 or More"), 'Name of Bidder'!C24, IF(AND(G8=2, G9=1),"", ""))</f>
        <v/>
      </c>
      <c r="F18" s="80"/>
      <c r="G18" s="80"/>
      <c r="H18" s="80"/>
      <c r="I18" s="80"/>
      <c r="J18" s="80"/>
      <c r="K18" s="80"/>
      <c r="L18" s="80"/>
      <c r="M18" s="80"/>
      <c r="N18" s="80"/>
      <c r="O18" s="80"/>
      <c r="P18" s="80"/>
      <c r="Q18" s="80"/>
      <c r="R18" s="80"/>
      <c r="S18" s="80"/>
      <c r="T18" s="80"/>
      <c r="U18" s="80"/>
      <c r="V18" s="80"/>
      <c r="W18" s="80"/>
      <c r="X18" s="80"/>
      <c r="Y18" s="80"/>
    </row>
    <row r="19" spans="1:27" ht="20.100000000000001" hidden="1" customHeight="1">
      <c r="A19" s="76"/>
      <c r="B19" s="697" t="str">
        <f>IF(AND(G8=2, G9="2 or More"), 'Name of Bidder'!C20, IF(AND(G8=2, G9=1), 'Name of Bidder'!C20, ""))</f>
        <v/>
      </c>
      <c r="C19" s="697"/>
      <c r="D19" s="697"/>
      <c r="E19" s="88" t="str">
        <f>IF(AND(G8=2, G9="2 or More"), 'Name of Bidder'!C25, IF(AND(G8=2, G9=1),"", ""))</f>
        <v/>
      </c>
      <c r="AA19" s="80"/>
    </row>
    <row r="20" spans="1:27" ht="20.100000000000001" hidden="1" customHeight="1">
      <c r="A20" s="76"/>
      <c r="B20" s="697" t="str">
        <f>IF(AND(G8=2, G9="2 or More"), 'Name of Bidder'!C21, IF(AND(G8=2, G9=1), 'Name of Bidder'!C21, ""))</f>
        <v/>
      </c>
      <c r="C20" s="697"/>
      <c r="D20" s="697"/>
      <c r="E20" s="88" t="str">
        <f>IF(AND(G8=2, G9="2 or More"), 'Name of Bidder'!C26, IF(AND(G8=2, G9=1),"", ""))</f>
        <v/>
      </c>
      <c r="AA20" s="80"/>
    </row>
    <row r="21" spans="1:27" ht="20.100000000000001" customHeight="1">
      <c r="A21" s="67" t="s">
        <v>236</v>
      </c>
    </row>
    <row r="22" spans="1:27" ht="84" customHeight="1">
      <c r="A22" s="695" t="s">
        <v>413</v>
      </c>
      <c r="B22" s="695"/>
      <c r="C22" s="695"/>
      <c r="D22" s="695"/>
      <c r="E22" s="695"/>
      <c r="F22" s="76"/>
      <c r="G22" s="76"/>
      <c r="H22" s="76"/>
      <c r="I22" s="76"/>
      <c r="J22" s="76"/>
      <c r="K22" s="76"/>
      <c r="L22" s="76"/>
      <c r="M22" s="76"/>
      <c r="N22" s="76"/>
      <c r="O22" s="76"/>
      <c r="P22" s="76"/>
      <c r="Q22" s="76"/>
      <c r="R22" s="76"/>
      <c r="S22" s="76"/>
      <c r="T22" s="76"/>
      <c r="U22" s="76"/>
      <c r="V22" s="76"/>
      <c r="W22" s="76"/>
      <c r="X22" s="76"/>
      <c r="Y22" s="76"/>
    </row>
    <row r="23" spans="1:27" ht="33" customHeight="1">
      <c r="A23" s="694" t="s">
        <v>242</v>
      </c>
      <c r="B23" s="694"/>
      <c r="D23" s="90"/>
    </row>
    <row r="24" spans="1:27" ht="33" customHeight="1">
      <c r="A24" s="77" t="s">
        <v>468</v>
      </c>
      <c r="B24" s="91">
        <f>'Name of Bidder'!C32</f>
        <v>0</v>
      </c>
      <c r="C24" s="92"/>
      <c r="D24" s="90" t="s">
        <v>466</v>
      </c>
      <c r="E24" s="93">
        <f>'Name of Bidder'!C29</f>
        <v>0</v>
      </c>
      <c r="F24" s="92"/>
      <c r="G24" s="92"/>
      <c r="H24" s="92"/>
      <c r="I24" s="92"/>
      <c r="J24" s="92"/>
      <c r="K24" s="92"/>
      <c r="L24" s="92"/>
      <c r="M24" s="92"/>
      <c r="N24" s="92"/>
      <c r="O24" s="92"/>
      <c r="P24" s="92"/>
      <c r="Q24" s="92"/>
      <c r="R24" s="92"/>
      <c r="S24" s="92"/>
      <c r="T24" s="92"/>
      <c r="U24" s="92"/>
      <c r="V24" s="92"/>
      <c r="W24" s="92"/>
      <c r="X24" s="92"/>
      <c r="Y24" s="92"/>
      <c r="AA24" s="67" t="e">
        <f>#REF!</f>
        <v>#REF!</v>
      </c>
    </row>
    <row r="25" spans="1:27" ht="33" customHeight="1">
      <c r="A25" s="77" t="s">
        <v>469</v>
      </c>
      <c r="B25" s="93">
        <f>'Name of Bidder'!C33</f>
        <v>0</v>
      </c>
      <c r="C25" s="92"/>
      <c r="D25" s="90" t="s">
        <v>467</v>
      </c>
      <c r="E25" s="93">
        <f>'Name of Bidder'!C30</f>
        <v>0</v>
      </c>
      <c r="F25" s="93"/>
      <c r="G25" s="93"/>
      <c r="H25" s="93"/>
      <c r="I25" s="93"/>
      <c r="J25" s="93"/>
      <c r="K25" s="93"/>
      <c r="L25" s="93"/>
      <c r="M25" s="93"/>
      <c r="N25" s="93"/>
      <c r="O25" s="93"/>
      <c r="P25" s="93"/>
      <c r="Q25" s="93"/>
      <c r="R25" s="93"/>
      <c r="S25" s="93"/>
      <c r="T25" s="93"/>
      <c r="U25" s="93"/>
      <c r="V25" s="93"/>
      <c r="W25" s="93"/>
      <c r="X25" s="93"/>
      <c r="Y25" s="93"/>
      <c r="AA25" s="67" t="e">
        <f>#REF!</f>
        <v>#REF!</v>
      </c>
    </row>
    <row r="26" spans="1:27" ht="33" customHeight="1">
      <c r="C26" s="92"/>
      <c r="D26" s="90"/>
      <c r="F26" s="93"/>
      <c r="G26" s="93"/>
      <c r="H26" s="93"/>
      <c r="I26" s="93"/>
      <c r="J26" s="93"/>
      <c r="K26" s="93"/>
      <c r="L26" s="93"/>
      <c r="M26" s="93"/>
      <c r="N26" s="93"/>
      <c r="O26" s="93"/>
      <c r="P26" s="93"/>
      <c r="Q26" s="93"/>
      <c r="R26" s="93"/>
      <c r="S26" s="93"/>
      <c r="T26" s="93"/>
      <c r="U26" s="93"/>
      <c r="V26" s="93"/>
      <c r="W26" s="93"/>
      <c r="X26" s="93"/>
      <c r="Y26" s="93"/>
    </row>
    <row r="27" spans="1:27" ht="33" customHeight="1">
      <c r="A27" s="92"/>
      <c r="C27" s="92"/>
      <c r="E27" s="92"/>
      <c r="F27" s="92"/>
      <c r="G27" s="92"/>
      <c r="H27" s="92"/>
      <c r="I27" s="92"/>
      <c r="J27" s="92"/>
      <c r="K27" s="92"/>
      <c r="L27" s="92"/>
      <c r="M27" s="92"/>
      <c r="N27" s="92"/>
      <c r="O27" s="92"/>
      <c r="P27" s="92"/>
      <c r="Q27" s="92"/>
      <c r="R27" s="92"/>
      <c r="S27" s="92"/>
      <c r="T27" s="92"/>
      <c r="U27" s="92"/>
      <c r="V27" s="92"/>
      <c r="W27" s="92"/>
      <c r="X27" s="92"/>
      <c r="Y27" s="92"/>
    </row>
    <row r="28" spans="1:27" ht="20.100000000000001" customHeight="1"/>
    <row r="29" spans="1:27" ht="20.100000000000001" customHeight="1">
      <c r="A29" s="89"/>
    </row>
    <row r="30" spans="1:27" ht="20.100000000000001" customHeight="1"/>
    <row r="31" spans="1:27" ht="20.100000000000001" customHeight="1"/>
    <row r="32" spans="1:27" ht="20.100000000000001" customHeight="1">
      <c r="A32" s="89"/>
    </row>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row r="39" spans="1:1" ht="20.100000000000001" customHeight="1"/>
    <row r="40" spans="1:1" ht="20.100000000000001" customHeight="1"/>
  </sheetData>
  <sheetProtection algorithmName="SHA-512" hashValue="WzgWuFlud8KKpO1ZNyKl6QDXbGCK6KnHfYEvFgw1Unf+pZMxsjO3pGq7QZEwOJ05f3bm/OXty7oWmxvFFQ8smg==" saltValue="/ZGW099xpyIuv5FjV/bObQ==" spinCount="100000" sheet="1" formatColumns="0" formatRows="0" selectLockedCells="1"/>
  <customSheetViews>
    <customSheetView guid="{1D7BFB00-C6EC-46BE-AF6E-C3388C41A326}" scale="90" showPageBreaks="1" showGridLines="0" zeroValues="0" printArea="1" hiddenRows="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0"/>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1A1CC6A-1004-4633-8B9A-2D65E7FE8030}" scale="90" showPageBreaks="1" showGridLines="0" zeroValues="0" printArea="1" hiddenRows="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33"/>
      <headerFooter alignWithMargins="0">
        <oddFooter>&amp;R&amp;"Book Antiqua,Bold"&amp;8 Page &amp;P of &amp;N</oddFooter>
      </headerFooter>
    </customSheetView>
    <customSheetView guid="{F48A1F91-8158-4660-AD71-0C9D503DD673}" scale="90" showPageBreaks="1" showGridLines="0" zeroValues="0" printArea="1" hiddenRows="1" view="pageBreakPreview">
      <selection activeCell="H11" sqref="H11"/>
      <pageMargins left="0.79" right="0.41" top="0.57999999999999996" bottom="0.6" header="0.34" footer="0.35"/>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54" priority="1" stopIfTrue="1">
      <formula>$Z$2=0</formula>
    </cfRule>
  </conditionalFormatting>
  <conditionalFormatting sqref="A21">
    <cfRule type="expression" dxfId="53" priority="5" stopIfTrue="1">
      <formula>$G$8=1</formula>
    </cfRule>
  </conditionalFormatting>
  <conditionalFormatting sqref="A23:B23">
    <cfRule type="expression" dxfId="52" priority="8" stopIfTrue="1">
      <formula>$G$8=1</formula>
    </cfRule>
  </conditionalFormatting>
  <conditionalFormatting sqref="A22:E22">
    <cfRule type="expression" dxfId="51" priority="6" stopIfTrue="1">
      <formula>$G$8=1</formula>
    </cfRule>
  </conditionalFormatting>
  <conditionalFormatting sqref="B15:D16 E15:E20">
    <cfRule type="expression" dxfId="50" priority="2" stopIfTrue="1">
      <formula>$Z$2=0</formula>
    </cfRule>
  </conditionalFormatting>
  <conditionalFormatting sqref="B17:D20">
    <cfRule type="expression" dxfId="49" priority="3" stopIfTrue="1">
      <formula>$G$8=3</formula>
    </cfRule>
    <cfRule type="expression" dxfId="4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SheetLayoutView="80" workbookViewId="0">
      <selection activeCell="H593" sqref="H593"/>
    </sheetView>
  </sheetViews>
  <sheetFormatPr defaultColWidth="9.140625" defaultRowHeight="15.75"/>
  <cols>
    <col min="1" max="1" width="10.140625" style="70" customWidth="1"/>
    <col min="2" max="2" width="13.85546875" style="70" customWidth="1"/>
    <col min="3" max="3" width="11.42578125" style="70" customWidth="1"/>
    <col min="4" max="4" width="12.85546875" style="70" customWidth="1"/>
    <col min="5" max="5" width="17" style="70" customWidth="1"/>
    <col min="6" max="6" width="15.85546875" style="70" customWidth="1"/>
    <col min="7" max="7" width="14.85546875" style="70" customWidth="1"/>
    <col min="8" max="8" width="14.42578125" style="70" customWidth="1"/>
    <col min="9" max="9" width="16" style="70" customWidth="1"/>
    <col min="10" max="10" width="3.5703125" style="70" customWidth="1"/>
    <col min="11" max="11" width="10.5703125" style="70" customWidth="1"/>
    <col min="12" max="12" width="10.28515625" style="70" customWidth="1"/>
    <col min="13" max="13" width="11.85546875" style="70" customWidth="1"/>
    <col min="14" max="14" width="34.5703125" style="70" hidden="1" customWidth="1"/>
    <col min="15" max="15" width="10.42578125" style="70" customWidth="1"/>
    <col min="16" max="16" width="11.42578125" style="70" customWidth="1"/>
    <col min="17" max="17" width="10.7109375" style="70" customWidth="1"/>
    <col min="18" max="18" width="13.7109375" style="70" customWidth="1"/>
    <col min="19" max="21" width="9.140625" style="70"/>
    <col min="22" max="22" width="13.5703125" style="70" customWidth="1"/>
    <col min="23" max="16384" width="9.140625" style="70"/>
  </cols>
  <sheetData>
    <row r="1" spans="1:9" ht="24" customHeight="1">
      <c r="A1" s="62" t="str">
        <f>Cover!B3</f>
        <v>Specification No: CC/NT/W-MISC/DOM/A06/25/06311</v>
      </c>
      <c r="B1" s="94"/>
      <c r="C1" s="94"/>
      <c r="D1" s="94"/>
      <c r="E1" s="94"/>
      <c r="F1" s="94"/>
      <c r="G1" s="94"/>
      <c r="H1" s="94"/>
      <c r="I1" s="95" t="s">
        <v>177</v>
      </c>
    </row>
    <row r="2" spans="1:9" ht="15.75" customHeight="1"/>
    <row r="3" spans="1:9" ht="58.5" customHeight="1">
      <c r="A3" s="813"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13"/>
      <c r="C3" s="813"/>
      <c r="D3" s="813"/>
      <c r="E3" s="813"/>
      <c r="F3" s="813"/>
      <c r="G3" s="813"/>
      <c r="H3" s="813"/>
      <c r="I3" s="813"/>
    </row>
    <row r="5" spans="1:9" ht="21.75" customHeight="1">
      <c r="A5" s="692" t="s">
        <v>424</v>
      </c>
      <c r="B5" s="692"/>
      <c r="C5" s="692"/>
      <c r="D5" s="692"/>
      <c r="E5" s="692"/>
      <c r="F5" s="692"/>
      <c r="G5" s="692"/>
      <c r="H5" s="692"/>
      <c r="I5" s="692"/>
    </row>
    <row r="7" spans="1:9">
      <c r="A7" s="92" t="str">
        <f>'Attach 3(JV)'!A7:D7</f>
        <v>Bidder’s Name and Address :</v>
      </c>
      <c r="F7" s="77" t="str">
        <f>'Attach 3(JV)'!E7</f>
        <v>To:</v>
      </c>
      <c r="G7" s="78"/>
    </row>
    <row r="8" spans="1:9" ht="32.25" customHeight="1">
      <c r="A8" s="816">
        <f>'Attach 3(JV)'!A8:D8</f>
        <v>0</v>
      </c>
      <c r="B8" s="816"/>
      <c r="C8" s="816"/>
      <c r="D8" s="816"/>
      <c r="E8" s="816"/>
      <c r="F8" s="89" t="str">
        <f>'Attach 3(JV)'!E8</f>
        <v>Contract Services</v>
      </c>
      <c r="G8" s="96"/>
    </row>
    <row r="9" spans="1:9" ht="18" customHeight="1">
      <c r="A9" s="92" t="s">
        <v>25</v>
      </c>
      <c r="B9" s="690">
        <f>'Attach 3(JV)'!B9:D9</f>
        <v>0</v>
      </c>
      <c r="C9" s="690"/>
      <c r="D9" s="690"/>
      <c r="F9" s="89" t="str">
        <f>'Attach 3(JV)'!E9</f>
        <v>Power Grid Corporation of India Ltd.,</v>
      </c>
      <c r="G9" s="96"/>
    </row>
    <row r="10" spans="1:9" ht="18" customHeight="1">
      <c r="A10" s="92" t="s">
        <v>26</v>
      </c>
      <c r="B10" s="817">
        <f>'Attach 3(JV)'!B10:D10</f>
        <v>0</v>
      </c>
      <c r="C10" s="817"/>
      <c r="D10" s="817"/>
      <c r="F10" s="89" t="str">
        <f>'Attach 3(JV)'!E10</f>
        <v>"Saudamini", Plot No. 2, Sector 29</v>
      </c>
      <c r="G10" s="96"/>
    </row>
    <row r="11" spans="1:9" ht="17.25" customHeight="1">
      <c r="B11" s="817">
        <f>'Attach 3(JV)'!B11:D11</f>
        <v>0</v>
      </c>
      <c r="C11" s="817"/>
      <c r="D11" s="817"/>
      <c r="F11" s="89" t="str">
        <f>'Attach 3(JV)'!E11</f>
        <v>Gurgaon (Haryana) - 122001</v>
      </c>
      <c r="G11" s="96"/>
    </row>
    <row r="12" spans="1:9" ht="18" customHeight="1">
      <c r="B12" s="817">
        <f>'Attach 3(JV)'!B12:D12</f>
        <v>0</v>
      </c>
      <c r="C12" s="817"/>
      <c r="D12" s="817"/>
    </row>
    <row r="14" spans="1:9">
      <c r="A14" s="70" t="s">
        <v>236</v>
      </c>
    </row>
    <row r="16" spans="1:9" ht="84" customHeight="1">
      <c r="A16" s="818" t="s">
        <v>944</v>
      </c>
      <c r="B16" s="818"/>
      <c r="C16" s="818"/>
      <c r="D16" s="818"/>
      <c r="E16" s="818"/>
      <c r="F16" s="818"/>
      <c r="G16" s="818"/>
      <c r="H16" s="818"/>
      <c r="I16" s="818"/>
    </row>
    <row r="17" spans="1:14" ht="84" hidden="1" customHeight="1">
      <c r="A17" s="155"/>
      <c r="B17" s="155"/>
      <c r="C17" s="155"/>
      <c r="D17" s="155"/>
      <c r="E17" s="155"/>
      <c r="F17" s="155"/>
      <c r="G17" s="155"/>
      <c r="H17" s="155"/>
      <c r="I17" s="155"/>
    </row>
    <row r="18" spans="1:14" ht="84" hidden="1" customHeight="1">
      <c r="A18" s="155"/>
      <c r="B18" s="155"/>
      <c r="C18" s="155"/>
      <c r="D18" s="155"/>
      <c r="E18" s="155"/>
      <c r="F18" s="155"/>
      <c r="G18" s="155"/>
      <c r="H18" s="155"/>
      <c r="I18" s="155"/>
    </row>
    <row r="19" spans="1:14" ht="84" hidden="1" customHeight="1">
      <c r="A19" s="155"/>
      <c r="B19" s="155"/>
      <c r="C19" s="155"/>
      <c r="D19" s="155"/>
      <c r="E19" s="155"/>
      <c r="F19" s="155"/>
      <c r="G19" s="155"/>
      <c r="H19" s="155"/>
      <c r="I19" s="155"/>
    </row>
    <row r="20" spans="1:14" ht="9.75" customHeight="1"/>
    <row r="21" spans="1:14" ht="17.25" hidden="1" customHeight="1">
      <c r="B21" s="704" t="s">
        <v>453</v>
      </c>
      <c r="C21" s="704"/>
      <c r="D21" s="704"/>
      <c r="E21" s="704"/>
      <c r="F21" s="704"/>
      <c r="G21" s="704"/>
      <c r="N21" s="71"/>
    </row>
    <row r="22" spans="1:14" ht="17.25" hidden="1" customHeight="1">
      <c r="A22" s="98"/>
      <c r="B22" s="704" t="s">
        <v>454</v>
      </c>
      <c r="C22" s="704"/>
      <c r="D22" s="704"/>
      <c r="E22" s="704"/>
      <c r="F22" s="704"/>
      <c r="G22" s="704"/>
      <c r="H22" s="704"/>
      <c r="I22" s="704"/>
      <c r="N22" s="71"/>
    </row>
    <row r="23" spans="1:14" hidden="1">
      <c r="A23" s="99" t="s">
        <v>99</v>
      </c>
      <c r="B23" s="814"/>
      <c r="C23" s="814"/>
      <c r="D23" s="814"/>
      <c r="E23" s="814"/>
      <c r="F23" s="814"/>
      <c r="G23" s="814"/>
      <c r="H23" s="814"/>
      <c r="I23" s="815"/>
      <c r="N23" s="100">
        <f>'Name of Bidder'!F6</f>
        <v>1</v>
      </c>
    </row>
    <row r="24" spans="1:14" hidden="1">
      <c r="A24" s="99" t="s">
        <v>107</v>
      </c>
      <c r="B24" s="814"/>
      <c r="C24" s="814"/>
      <c r="D24" s="814"/>
      <c r="E24" s="814"/>
      <c r="F24" s="814"/>
      <c r="G24" s="814"/>
      <c r="H24" s="814"/>
      <c r="I24" s="815"/>
      <c r="N24" s="100" t="str">
        <f>'Name of Bidder'!F8</f>
        <v>2 or more</v>
      </c>
    </row>
    <row r="25" spans="1:14" ht="17.25" hidden="1" customHeight="1">
      <c r="A25" s="99" t="s">
        <v>463</v>
      </c>
      <c r="B25" s="814"/>
      <c r="C25" s="814"/>
      <c r="D25" s="814"/>
      <c r="E25" s="814"/>
      <c r="F25" s="814"/>
      <c r="G25" s="814"/>
      <c r="H25" s="814"/>
      <c r="I25" s="815"/>
      <c r="J25" s="101"/>
    </row>
    <row r="26" spans="1:14" ht="15.75" hidden="1" customHeight="1"/>
    <row r="27" spans="1:14" ht="25.5" hidden="1" customHeight="1">
      <c r="A27" s="704" t="s">
        <v>266</v>
      </c>
      <c r="B27" s="704"/>
      <c r="C27" s="704"/>
      <c r="D27" s="704"/>
      <c r="E27" s="704"/>
      <c r="F27" s="704"/>
      <c r="G27" s="704"/>
      <c r="H27" s="704"/>
      <c r="I27" s="704"/>
    </row>
    <row r="28" spans="1:14" ht="8.25" hidden="1" customHeight="1">
      <c r="A28" s="102"/>
      <c r="B28" s="102"/>
      <c r="C28" s="102"/>
      <c r="D28" s="102"/>
      <c r="E28" s="102"/>
      <c r="F28" s="102"/>
      <c r="G28" s="102"/>
      <c r="H28" s="102"/>
      <c r="I28" s="102"/>
    </row>
    <row r="29" spans="1:14" ht="54.75" hidden="1" customHeight="1">
      <c r="A29" s="710" t="s">
        <v>267</v>
      </c>
      <c r="B29" s="710"/>
      <c r="C29" s="710"/>
      <c r="D29" s="710"/>
      <c r="E29" s="710"/>
      <c r="F29" s="710"/>
      <c r="G29" s="710"/>
      <c r="H29" s="710"/>
      <c r="I29" s="710"/>
      <c r="J29" s="101"/>
    </row>
    <row r="30" spans="1:14" ht="26.25" hidden="1" customHeight="1">
      <c r="A30" s="103" t="s">
        <v>268</v>
      </c>
      <c r="B30" s="710" t="s">
        <v>198</v>
      </c>
      <c r="C30" s="710"/>
      <c r="D30" s="710"/>
      <c r="E30" s="710"/>
      <c r="F30" s="710"/>
      <c r="G30" s="710"/>
      <c r="H30" s="710"/>
      <c r="I30" s="710"/>
      <c r="J30" s="101"/>
    </row>
    <row r="31" spans="1:14" ht="26.25" hidden="1" customHeight="1">
      <c r="A31" s="104" t="s">
        <v>206</v>
      </c>
      <c r="B31" s="718" t="s">
        <v>269</v>
      </c>
      <c r="C31" s="718"/>
      <c r="D31" s="718"/>
      <c r="E31" s="718"/>
      <c r="F31" s="718"/>
      <c r="G31" s="718"/>
      <c r="H31" s="718"/>
      <c r="I31" s="718"/>
    </row>
    <row r="32" spans="1:14" ht="26.25" hidden="1" customHeight="1">
      <c r="A32" s="104" t="s">
        <v>296</v>
      </c>
      <c r="B32" s="718" t="s">
        <v>270</v>
      </c>
      <c r="C32" s="718"/>
      <c r="D32" s="718"/>
      <c r="E32" s="718"/>
      <c r="F32" s="718"/>
      <c r="G32" s="718"/>
      <c r="H32" s="718"/>
      <c r="I32" s="718"/>
    </row>
    <row r="33" spans="1:10" ht="41.25" hidden="1" customHeight="1">
      <c r="A33" s="104" t="s">
        <v>297</v>
      </c>
      <c r="B33" s="718" t="s">
        <v>271</v>
      </c>
      <c r="C33" s="718"/>
      <c r="D33" s="718"/>
      <c r="E33" s="718"/>
      <c r="F33" s="718"/>
      <c r="G33" s="718"/>
      <c r="H33" s="718"/>
      <c r="I33" s="718"/>
    </row>
    <row r="34" spans="1:10" ht="9.75" hidden="1" customHeight="1">
      <c r="A34" s="104"/>
      <c r="B34" s="101"/>
      <c r="C34" s="101"/>
      <c r="D34" s="101"/>
      <c r="E34" s="101"/>
      <c r="F34" s="101"/>
      <c r="G34" s="101"/>
      <c r="H34" s="101"/>
      <c r="I34" s="101"/>
      <c r="J34" s="101"/>
    </row>
    <row r="35" spans="1:10" ht="25.5" hidden="1" customHeight="1">
      <c r="A35" s="103" t="s">
        <v>272</v>
      </c>
      <c r="B35" s="807" t="s">
        <v>199</v>
      </c>
      <c r="C35" s="807"/>
      <c r="D35" s="807"/>
      <c r="E35" s="807"/>
      <c r="F35" s="807"/>
      <c r="G35" s="807"/>
      <c r="H35" s="807"/>
      <c r="I35" s="807"/>
      <c r="J35" s="101"/>
    </row>
    <row r="36" spans="1:10" ht="24.75" hidden="1" customHeight="1">
      <c r="A36" s="104" t="s">
        <v>206</v>
      </c>
      <c r="B36" s="710" t="s">
        <v>200</v>
      </c>
      <c r="C36" s="710"/>
      <c r="D36" s="710"/>
      <c r="E36" s="710"/>
      <c r="F36" s="710"/>
      <c r="G36" s="710"/>
      <c r="H36" s="710"/>
      <c r="I36" s="710"/>
      <c r="J36" s="101"/>
    </row>
    <row r="37" spans="1:10" ht="24.75" hidden="1" customHeight="1">
      <c r="A37" s="104" t="s">
        <v>296</v>
      </c>
      <c r="B37" s="710" t="s">
        <v>201</v>
      </c>
      <c r="C37" s="710"/>
      <c r="D37" s="710"/>
      <c r="E37" s="710"/>
      <c r="F37" s="710"/>
      <c r="G37" s="710"/>
      <c r="H37" s="710"/>
      <c r="I37" s="710"/>
      <c r="J37" s="101"/>
    </row>
    <row r="38" spans="1:10" ht="96.75" hidden="1" customHeight="1">
      <c r="A38" s="103" t="s">
        <v>585</v>
      </c>
      <c r="B38" s="710" t="s">
        <v>734</v>
      </c>
      <c r="C38" s="710"/>
      <c r="D38" s="710"/>
      <c r="E38" s="710"/>
      <c r="F38" s="710"/>
      <c r="G38" s="710"/>
      <c r="H38" s="431"/>
      <c r="I38" s="432"/>
      <c r="J38" s="101"/>
    </row>
    <row r="39" spans="1:10" s="107" customFormat="1" ht="24.75" hidden="1" customHeight="1">
      <c r="A39" s="105" t="s">
        <v>273</v>
      </c>
      <c r="B39" s="780" t="s">
        <v>274</v>
      </c>
      <c r="C39" s="780"/>
      <c r="D39" s="780"/>
      <c r="E39" s="780"/>
      <c r="F39" s="780"/>
      <c r="G39" s="780"/>
      <c r="H39" s="780"/>
      <c r="I39" s="780"/>
      <c r="J39" s="106"/>
    </row>
    <row r="40" spans="1:10" ht="24" hidden="1" customHeight="1">
      <c r="A40" s="101"/>
      <c r="B40" s="807" t="s">
        <v>275</v>
      </c>
      <c r="C40" s="807"/>
      <c r="D40" s="807"/>
      <c r="E40" s="807"/>
      <c r="F40" s="807"/>
      <c r="G40" s="807"/>
      <c r="H40" s="807"/>
      <c r="I40" s="807"/>
      <c r="J40" s="101"/>
    </row>
    <row r="41" spans="1:10" ht="54" hidden="1" customHeight="1">
      <c r="A41" s="101"/>
      <c r="B41" s="710" t="s">
        <v>276</v>
      </c>
      <c r="C41" s="710"/>
      <c r="D41" s="710"/>
      <c r="E41" s="710"/>
      <c r="F41" s="710"/>
      <c r="G41" s="710"/>
      <c r="H41" s="710"/>
      <c r="I41" s="710"/>
      <c r="J41" s="101"/>
    </row>
    <row r="42" spans="1:10" hidden="1"/>
    <row r="43" spans="1:10" ht="19.5" hidden="1" customHeight="1">
      <c r="A43" s="796" t="s">
        <v>277</v>
      </c>
      <c r="B43" s="699" t="s">
        <v>278</v>
      </c>
      <c r="C43" s="811"/>
      <c r="D43" s="699" t="str">
        <f>IF(N23=1, "Sole Bidder", IF(AND(N23=2, N24=1), "For Lead Partner", IF(AND(N23=2, N24="2 or more"), "For Lead Partner", "")))</f>
        <v>Sole Bidder</v>
      </c>
      <c r="E43" s="776"/>
      <c r="F43" s="699" t="str">
        <f>IF(N23=1, "", IF(N23=2, "For Other Partner-1", ""))</f>
        <v/>
      </c>
      <c r="G43" s="776"/>
      <c r="H43" s="699" t="str">
        <f>IF(N23=1, "", IF(AND(N23=2, N24="2 or more"), "For Other Partner-2", ""))</f>
        <v/>
      </c>
      <c r="I43" s="776"/>
      <c r="J43" s="101"/>
    </row>
    <row r="44" spans="1:10" ht="20.25" hidden="1" customHeight="1">
      <c r="A44" s="797"/>
      <c r="B44" s="809"/>
      <c r="C44" s="812"/>
      <c r="D44" s="809"/>
      <c r="E44" s="810"/>
      <c r="F44" s="809"/>
      <c r="G44" s="810"/>
      <c r="H44" s="809"/>
      <c r="I44" s="810"/>
      <c r="J44" s="101"/>
    </row>
    <row r="45" spans="1:10" ht="30.75" hidden="1" customHeight="1">
      <c r="A45" s="108">
        <v>1</v>
      </c>
      <c r="B45" s="808" t="s">
        <v>279</v>
      </c>
      <c r="C45" s="808"/>
      <c r="D45" s="808">
        <f>'Name of Bidder'!C13</f>
        <v>0</v>
      </c>
      <c r="E45" s="808"/>
      <c r="F45" s="795">
        <f>'Name of Bidder'!C18</f>
        <v>0</v>
      </c>
      <c r="G45" s="795"/>
      <c r="H45" s="795">
        <f>'Name of Bidder'!C23</f>
        <v>0</v>
      </c>
      <c r="I45" s="795"/>
      <c r="J45" s="101"/>
    </row>
    <row r="46" spans="1:10" ht="15.75" hidden="1" customHeight="1">
      <c r="A46" s="798">
        <v>2</v>
      </c>
      <c r="B46" s="801" t="s">
        <v>280</v>
      </c>
      <c r="C46" s="802"/>
      <c r="D46" s="808">
        <f>'Name of Bidder'!C14</f>
        <v>0</v>
      </c>
      <c r="E46" s="808"/>
      <c r="F46" s="795">
        <f>'Name of Bidder'!C19</f>
        <v>0</v>
      </c>
      <c r="G46" s="795"/>
      <c r="H46" s="795">
        <f>'Name of Bidder'!C24</f>
        <v>0</v>
      </c>
      <c r="I46" s="795"/>
      <c r="J46" s="101"/>
    </row>
    <row r="47" spans="1:10" ht="15.75" hidden="1" customHeight="1">
      <c r="A47" s="799"/>
      <c r="B47" s="803"/>
      <c r="C47" s="804"/>
      <c r="D47" s="808">
        <f>'Name of Bidder'!C15</f>
        <v>0</v>
      </c>
      <c r="E47" s="808"/>
      <c r="F47" s="795">
        <f>'Name of Bidder'!C20</f>
        <v>0</v>
      </c>
      <c r="G47" s="795"/>
      <c r="H47" s="795">
        <f>'Name of Bidder'!C25</f>
        <v>0</v>
      </c>
      <c r="I47" s="795"/>
      <c r="J47" s="101"/>
    </row>
    <row r="48" spans="1:10" ht="15.75" hidden="1" customHeight="1">
      <c r="A48" s="800"/>
      <c r="B48" s="805"/>
      <c r="C48" s="806"/>
      <c r="D48" s="808">
        <f>'Name of Bidder'!C16</f>
        <v>0</v>
      </c>
      <c r="E48" s="808"/>
      <c r="F48" s="795">
        <f>'Name of Bidder'!C21</f>
        <v>0</v>
      </c>
      <c r="G48" s="795"/>
      <c r="H48" s="795">
        <f>'Name of Bidder'!C26</f>
        <v>0</v>
      </c>
      <c r="I48" s="795"/>
      <c r="J48" s="101"/>
    </row>
    <row r="49" spans="1:10" ht="18.75" hidden="1" customHeight="1">
      <c r="A49" s="108">
        <v>3</v>
      </c>
      <c r="B49" s="603" t="s">
        <v>281</v>
      </c>
      <c r="C49" s="603"/>
      <c r="D49" s="603"/>
      <c r="E49" s="603"/>
      <c r="F49" s="603"/>
      <c r="G49" s="603"/>
      <c r="H49" s="603"/>
      <c r="I49" s="603"/>
      <c r="J49" s="101"/>
    </row>
    <row r="50" spans="1:10" ht="20.25" hidden="1" customHeight="1">
      <c r="A50" s="108">
        <v>4</v>
      </c>
      <c r="B50" s="603" t="s">
        <v>282</v>
      </c>
      <c r="C50" s="603"/>
      <c r="D50" s="603"/>
      <c r="E50" s="603"/>
      <c r="F50" s="603"/>
      <c r="G50" s="603"/>
      <c r="H50" s="603"/>
      <c r="I50" s="603"/>
      <c r="J50" s="101"/>
    </row>
    <row r="51" spans="1:10" ht="19.5" hidden="1" customHeight="1">
      <c r="A51" s="112">
        <v>5</v>
      </c>
      <c r="B51" s="603" t="s">
        <v>283</v>
      </c>
      <c r="C51" s="603"/>
      <c r="D51" s="603"/>
      <c r="E51" s="603"/>
      <c r="F51" s="603"/>
      <c r="G51" s="603"/>
      <c r="H51" s="603"/>
      <c r="I51" s="603"/>
    </row>
    <row r="52" spans="1:10" ht="51.75" hidden="1" customHeight="1">
      <c r="A52" s="108">
        <v>6</v>
      </c>
      <c r="B52" s="603" t="s">
        <v>284</v>
      </c>
      <c r="C52" s="603"/>
      <c r="D52" s="603"/>
      <c r="E52" s="603"/>
      <c r="F52" s="603"/>
      <c r="G52" s="603"/>
      <c r="H52" s="603"/>
      <c r="I52" s="603"/>
      <c r="J52" s="101"/>
    </row>
    <row r="53" spans="1:10" ht="49.5" hidden="1" customHeight="1">
      <c r="A53" s="108">
        <v>7</v>
      </c>
      <c r="B53" s="603" t="s">
        <v>285</v>
      </c>
      <c r="C53" s="603"/>
      <c r="D53" s="603"/>
      <c r="E53" s="603"/>
      <c r="F53" s="603"/>
      <c r="G53" s="603"/>
      <c r="H53" s="603"/>
      <c r="I53" s="603"/>
      <c r="J53" s="101"/>
    </row>
    <row r="54" spans="1:10" ht="18" hidden="1" customHeight="1">
      <c r="A54" s="108">
        <v>8</v>
      </c>
      <c r="B54" s="603" t="s">
        <v>286</v>
      </c>
      <c r="C54" s="603"/>
      <c r="D54" s="603"/>
      <c r="E54" s="603"/>
      <c r="F54" s="603"/>
      <c r="G54" s="603"/>
      <c r="H54" s="603"/>
      <c r="I54" s="603"/>
      <c r="J54" s="101"/>
    </row>
    <row r="55" spans="1:10" ht="18" hidden="1" customHeight="1">
      <c r="A55" s="113"/>
      <c r="B55" s="603" t="s">
        <v>287</v>
      </c>
      <c r="C55" s="603"/>
      <c r="D55" s="603"/>
      <c r="E55" s="603"/>
      <c r="F55" s="603"/>
      <c r="G55" s="603"/>
      <c r="H55" s="603"/>
      <c r="I55" s="603"/>
      <c r="J55" s="101"/>
    </row>
    <row r="56" spans="1:10" ht="18" hidden="1" customHeight="1">
      <c r="A56" s="113"/>
      <c r="B56" s="603" t="s">
        <v>288</v>
      </c>
      <c r="C56" s="603"/>
      <c r="D56" s="603"/>
      <c r="E56" s="603"/>
      <c r="F56" s="603"/>
      <c r="G56" s="603"/>
      <c r="H56" s="603"/>
      <c r="I56" s="603"/>
      <c r="J56" s="101"/>
    </row>
    <row r="57" spans="1:10" ht="18" hidden="1" customHeight="1">
      <c r="A57" s="114"/>
      <c r="B57" s="603" t="s">
        <v>289</v>
      </c>
      <c r="C57" s="603"/>
      <c r="D57" s="603"/>
      <c r="E57" s="603"/>
      <c r="F57" s="603"/>
      <c r="G57" s="603"/>
      <c r="H57" s="603"/>
      <c r="I57" s="603"/>
    </row>
    <row r="58" spans="1:10" ht="13.5" hidden="1" customHeight="1">
      <c r="A58" s="101"/>
      <c r="B58" s="603"/>
      <c r="C58" s="603"/>
      <c r="D58" s="603"/>
      <c r="E58" s="603"/>
      <c r="F58" s="603"/>
      <c r="G58" s="603"/>
      <c r="H58" s="603"/>
      <c r="I58" s="603"/>
      <c r="J58" s="101"/>
    </row>
    <row r="59" spans="1:10" ht="20.25" hidden="1" customHeight="1">
      <c r="A59" s="115">
        <v>2</v>
      </c>
      <c r="B59" s="603" t="s">
        <v>604</v>
      </c>
      <c r="C59" s="603"/>
      <c r="D59" s="603"/>
      <c r="E59" s="603"/>
      <c r="F59" s="603"/>
      <c r="G59" s="603"/>
      <c r="H59" s="603"/>
      <c r="I59" s="603"/>
      <c r="J59" s="101"/>
    </row>
    <row r="60" spans="1:10" ht="9.75" hidden="1" customHeight="1">
      <c r="A60" s="101"/>
      <c r="B60" s="101"/>
      <c r="C60" s="101"/>
      <c r="D60" s="101"/>
      <c r="E60" s="101"/>
      <c r="F60" s="101"/>
      <c r="G60" s="101"/>
      <c r="H60" s="101"/>
      <c r="I60" s="101"/>
      <c r="J60" s="101"/>
    </row>
    <row r="61" spans="1:10" ht="26.25" hidden="1" customHeight="1">
      <c r="A61" s="117" t="s">
        <v>217</v>
      </c>
      <c r="B61" s="780" t="s">
        <v>605</v>
      </c>
      <c r="C61" s="780"/>
      <c r="D61" s="780"/>
      <c r="E61" s="780"/>
      <c r="F61" s="780"/>
      <c r="G61" s="780"/>
      <c r="H61" s="780"/>
      <c r="I61" s="780"/>
      <c r="J61" s="101"/>
    </row>
    <row r="62" spans="1:10" ht="26.25" hidden="1" customHeight="1">
      <c r="A62" s="117"/>
      <c r="B62" s="427"/>
      <c r="C62" s="106"/>
      <c r="D62" s="106"/>
      <c r="E62" s="106"/>
      <c r="F62" s="106"/>
      <c r="G62" s="106"/>
      <c r="H62" s="106"/>
      <c r="I62" s="106"/>
      <c r="J62" s="101"/>
    </row>
    <row r="63" spans="1:10" ht="78" hidden="1" customHeight="1">
      <c r="A63" s="576">
        <v>2.1</v>
      </c>
      <c r="B63" s="793"/>
      <c r="C63" s="793"/>
      <c r="D63" s="793"/>
      <c r="E63" s="793"/>
      <c r="F63" s="793"/>
      <c r="G63" s="793"/>
      <c r="H63" s="793"/>
      <c r="I63" s="793"/>
      <c r="J63" s="101"/>
    </row>
    <row r="64" spans="1:10" ht="17.25" hidden="1" customHeight="1">
      <c r="A64" s="436"/>
      <c r="B64" s="425"/>
      <c r="C64" s="425"/>
      <c r="D64" s="425"/>
      <c r="E64" s="425"/>
      <c r="F64" s="426"/>
      <c r="G64" s="425"/>
      <c r="H64" s="425"/>
      <c r="I64" s="425"/>
      <c r="J64" s="101"/>
    </row>
    <row r="65" spans="1:25" ht="20.25" hidden="1" customHeight="1">
      <c r="A65" s="179"/>
      <c r="B65" s="819" t="s">
        <v>639</v>
      </c>
      <c r="C65" s="819"/>
      <c r="D65" s="819"/>
      <c r="E65" s="819"/>
      <c r="F65" s="819"/>
      <c r="G65" s="819"/>
      <c r="H65" s="819"/>
      <c r="I65" s="819"/>
      <c r="J65" s="101"/>
    </row>
    <row r="66" spans="1:25" ht="25.5" hidden="1" customHeight="1">
      <c r="A66" s="179"/>
      <c r="B66" s="428"/>
      <c r="C66" s="180"/>
      <c r="D66" s="180"/>
      <c r="E66" s="180"/>
      <c r="F66" s="180"/>
      <c r="G66" s="180"/>
      <c r="H66" s="180"/>
      <c r="I66" s="180"/>
      <c r="J66" s="101"/>
    </row>
    <row r="67" spans="1:25" ht="306.75" hidden="1" customHeight="1">
      <c r="A67" s="576">
        <v>2.2000000000000002</v>
      </c>
      <c r="B67" s="794"/>
      <c r="C67" s="794"/>
      <c r="D67" s="794"/>
      <c r="E67" s="794"/>
      <c r="F67" s="794"/>
      <c r="G67" s="794"/>
      <c r="H67" s="794"/>
      <c r="I67" s="794"/>
      <c r="J67" s="101"/>
    </row>
    <row r="68" spans="1:25" ht="20.25" hidden="1" customHeight="1">
      <c r="A68" s="179"/>
      <c r="B68" s="819" t="s">
        <v>639</v>
      </c>
      <c r="C68" s="819"/>
      <c r="D68" s="819"/>
      <c r="E68" s="819"/>
      <c r="F68" s="819"/>
      <c r="G68" s="819"/>
      <c r="H68" s="819"/>
      <c r="I68" s="819"/>
      <c r="J68" s="101"/>
    </row>
    <row r="69" spans="1:25" ht="25.5" hidden="1" customHeight="1">
      <c r="A69" s="179"/>
      <c r="B69" s="428" t="s">
        <v>731</v>
      </c>
      <c r="C69" s="180"/>
      <c r="D69" s="180"/>
      <c r="E69" s="180"/>
      <c r="F69" s="180"/>
      <c r="G69" s="180"/>
      <c r="H69" s="180"/>
      <c r="I69" s="180"/>
      <c r="J69" s="101"/>
    </row>
    <row r="70" spans="1:25" ht="331.15" hidden="1" customHeight="1">
      <c r="A70" s="576">
        <v>2.2999999999999998</v>
      </c>
      <c r="B70" s="793"/>
      <c r="C70" s="793"/>
      <c r="D70" s="793"/>
      <c r="E70" s="793"/>
      <c r="F70" s="793"/>
      <c r="G70" s="793"/>
      <c r="H70" s="793"/>
      <c r="I70" s="793"/>
      <c r="J70" s="101"/>
    </row>
    <row r="71" spans="1:25" ht="293.45" hidden="1" customHeight="1">
      <c r="A71" s="119"/>
      <c r="B71" s="788"/>
      <c r="C71" s="788"/>
      <c r="D71" s="788"/>
      <c r="E71" s="788"/>
      <c r="F71" s="788"/>
      <c r="G71" s="788"/>
      <c r="H71" s="788"/>
      <c r="I71" s="788"/>
      <c r="J71" s="101"/>
    </row>
    <row r="72" spans="1:25" ht="9" hidden="1" customHeight="1">
      <c r="A72" s="119"/>
      <c r="B72" s="820"/>
      <c r="C72" s="821"/>
      <c r="D72" s="821"/>
      <c r="E72" s="821"/>
      <c r="F72" s="821"/>
      <c r="G72" s="821"/>
      <c r="H72" s="821"/>
      <c r="I72" s="821"/>
      <c r="J72" s="101"/>
    </row>
    <row r="73" spans="1:25" ht="6" hidden="1" customHeight="1">
      <c r="A73" s="119"/>
      <c r="B73" s="417"/>
      <c r="C73" s="416"/>
      <c r="D73" s="416"/>
      <c r="E73" s="416"/>
      <c r="F73" s="416"/>
      <c r="G73" s="416"/>
      <c r="H73" s="416"/>
      <c r="I73" s="416"/>
      <c r="J73" s="101"/>
    </row>
    <row r="74" spans="1:25" ht="70.5" hidden="1" customHeight="1">
      <c r="A74" s="156">
        <v>2.4</v>
      </c>
      <c r="B74" s="710"/>
      <c r="C74" s="710"/>
      <c r="D74" s="710"/>
      <c r="E74" s="710"/>
      <c r="F74" s="710"/>
      <c r="G74" s="710"/>
      <c r="H74" s="710"/>
      <c r="I74" s="710"/>
      <c r="J74" s="101"/>
    </row>
    <row r="75" spans="1:25" ht="72.75" hidden="1" customHeight="1">
      <c r="B75" s="710"/>
      <c r="C75" s="710"/>
      <c r="D75" s="710"/>
      <c r="E75" s="710"/>
      <c r="F75" s="710"/>
      <c r="G75" s="710"/>
      <c r="H75" s="710"/>
      <c r="I75" s="710"/>
    </row>
    <row r="76" spans="1:25" ht="21" hidden="1" customHeight="1">
      <c r="B76" s="790" t="s">
        <v>218</v>
      </c>
      <c r="C76" s="790"/>
      <c r="D76" s="122"/>
      <c r="E76" s="122"/>
      <c r="F76" s="122"/>
      <c r="G76" s="122"/>
      <c r="H76" s="122"/>
      <c r="I76" s="122"/>
    </row>
    <row r="77" spans="1:25" ht="51.75" hidden="1" customHeight="1">
      <c r="A77" s="101"/>
      <c r="B77" s="706"/>
      <c r="C77" s="706"/>
      <c r="D77" s="706"/>
      <c r="E77" s="706"/>
      <c r="F77" s="706"/>
      <c r="G77" s="706"/>
      <c r="H77" s="706"/>
      <c r="I77" s="706"/>
      <c r="J77" s="101"/>
    </row>
    <row r="78" spans="1:25" ht="15.75" hidden="1" customHeight="1">
      <c r="A78" s="101"/>
      <c r="B78" s="67"/>
      <c r="C78" s="123"/>
      <c r="D78" s="123"/>
      <c r="E78" s="123"/>
      <c r="F78" s="123"/>
      <c r="G78" s="123"/>
      <c r="H78" s="123"/>
      <c r="I78" s="123"/>
      <c r="J78" s="101"/>
    </row>
    <row r="79" spans="1:25" ht="38.25" hidden="1" customHeight="1">
      <c r="A79" s="124"/>
      <c r="B79" s="791"/>
      <c r="C79" s="791"/>
      <c r="D79" s="791"/>
      <c r="E79" s="792"/>
      <c r="F79" s="755"/>
      <c r="G79" s="756"/>
      <c r="H79" s="757"/>
      <c r="I79" s="756"/>
      <c r="J79" s="125"/>
      <c r="K79" s="125"/>
      <c r="L79" s="125"/>
      <c r="M79" s="125"/>
      <c r="N79" s="126">
        <f>'Name of Bidder'!C13</f>
        <v>0</v>
      </c>
      <c r="O79" s="125"/>
      <c r="P79" s="125"/>
      <c r="Q79" s="125"/>
      <c r="R79" s="125"/>
      <c r="S79" s="125"/>
      <c r="T79" s="125"/>
      <c r="U79" s="125"/>
      <c r="V79" s="125"/>
      <c r="W79" s="125"/>
      <c r="X79" s="125"/>
      <c r="Y79" s="125"/>
    </row>
    <row r="80" spans="1:25" ht="37.5" hidden="1" customHeight="1">
      <c r="A80" s="127"/>
      <c r="B80" s="760"/>
      <c r="C80" s="760"/>
      <c r="D80" s="760"/>
      <c r="E80" s="761"/>
      <c r="F80" s="762"/>
      <c r="G80" s="763"/>
      <c r="H80" s="822"/>
      <c r="I80" s="763"/>
      <c r="J80" s="125"/>
      <c r="K80" s="125"/>
      <c r="L80" s="125"/>
      <c r="M80" s="125"/>
      <c r="N80" s="128">
        <f>'Name of Bidder'!C18</f>
        <v>0</v>
      </c>
      <c r="O80" s="125"/>
      <c r="P80" s="125"/>
      <c r="Q80" s="125"/>
      <c r="R80" s="125"/>
      <c r="S80" s="125"/>
      <c r="T80" s="125"/>
      <c r="U80" s="125"/>
      <c r="V80" s="125"/>
      <c r="W80" s="125"/>
      <c r="X80" s="125"/>
      <c r="Y80" s="125"/>
    </row>
    <row r="81" spans="1:25" ht="44.25" hidden="1" customHeight="1">
      <c r="A81" s="129">
        <v>1</v>
      </c>
      <c r="B81" s="702"/>
      <c r="C81" s="702"/>
      <c r="D81" s="702"/>
      <c r="E81" s="703"/>
      <c r="F81" s="713"/>
      <c r="G81" s="713"/>
      <c r="H81" s="713"/>
      <c r="I81" s="771"/>
      <c r="J81" s="89"/>
      <c r="K81" s="89"/>
      <c r="L81" s="89"/>
      <c r="M81" s="89"/>
      <c r="N81" s="128">
        <f>'Name of Bidder'!C23</f>
        <v>0</v>
      </c>
      <c r="O81" s="89"/>
      <c r="P81" s="89"/>
      <c r="Q81" s="89"/>
      <c r="R81" s="89"/>
      <c r="S81" s="89"/>
      <c r="T81" s="89"/>
      <c r="U81" s="89"/>
      <c r="V81" s="89"/>
      <c r="W81" s="89"/>
      <c r="X81" s="89"/>
      <c r="Y81" s="89"/>
    </row>
    <row r="82" spans="1:25" ht="14.25" hidden="1" customHeight="1">
      <c r="A82" s="130"/>
      <c r="B82" s="131"/>
      <c r="C82" s="131"/>
      <c r="D82" s="131"/>
      <c r="E82" s="131"/>
      <c r="F82" s="704"/>
      <c r="G82" s="704"/>
      <c r="H82" s="704"/>
      <c r="I82" s="772"/>
      <c r="J82" s="89"/>
      <c r="K82" s="89"/>
      <c r="L82" s="89"/>
      <c r="M82" s="89"/>
      <c r="N82" s="89"/>
      <c r="O82" s="89"/>
      <c r="P82" s="89"/>
      <c r="Q82" s="89"/>
      <c r="R82" s="89"/>
      <c r="S82" s="89"/>
      <c r="T82" s="89"/>
      <c r="U82" s="89"/>
      <c r="V82" s="89"/>
      <c r="W82" s="89"/>
      <c r="X82" s="89"/>
      <c r="Y82" s="89"/>
    </row>
    <row r="83" spans="1:25" ht="36.75" hidden="1" customHeight="1">
      <c r="A83" s="129">
        <v>2</v>
      </c>
      <c r="B83" s="702"/>
      <c r="C83" s="702"/>
      <c r="D83" s="702"/>
      <c r="E83" s="703"/>
      <c r="F83" s="704"/>
      <c r="G83" s="704"/>
      <c r="H83" s="704"/>
      <c r="I83" s="772"/>
      <c r="J83" s="89"/>
      <c r="K83" s="89"/>
      <c r="L83" s="89"/>
      <c r="M83" s="89"/>
      <c r="N83" s="89"/>
      <c r="O83" s="89"/>
      <c r="P83" s="89"/>
      <c r="Q83" s="89"/>
      <c r="R83" s="89"/>
      <c r="S83" s="89"/>
      <c r="T83" s="89"/>
      <c r="U83" s="89"/>
      <c r="V83" s="89"/>
      <c r="W83" s="89"/>
      <c r="X83" s="89"/>
      <c r="Y83" s="89"/>
    </row>
    <row r="84" spans="1:25" ht="14.25" hidden="1" customHeight="1">
      <c r="A84" s="130"/>
      <c r="B84" s="132"/>
      <c r="C84" s="132"/>
      <c r="D84" s="132"/>
      <c r="E84" s="132"/>
      <c r="F84" s="132"/>
      <c r="G84" s="132"/>
      <c r="H84" s="132"/>
      <c r="I84" s="132"/>
      <c r="J84" s="89"/>
      <c r="K84" s="89"/>
      <c r="L84" s="89"/>
      <c r="M84" s="89"/>
      <c r="N84" s="89"/>
      <c r="O84" s="89"/>
      <c r="P84" s="89"/>
      <c r="Q84" s="89"/>
      <c r="R84" s="89"/>
      <c r="S84" s="89"/>
      <c r="T84" s="89"/>
      <c r="U84" s="89"/>
      <c r="V84" s="89"/>
      <c r="W84" s="89"/>
      <c r="X84" s="89"/>
      <c r="Y84" s="89"/>
    </row>
    <row r="85" spans="1:25" ht="23.25" hidden="1" customHeight="1">
      <c r="A85" s="743">
        <v>3</v>
      </c>
      <c r="B85" s="713"/>
      <c r="C85" s="713"/>
      <c r="D85" s="713"/>
      <c r="E85" s="771"/>
      <c r="F85" s="713"/>
      <c r="G85" s="713"/>
      <c r="H85" s="713"/>
      <c r="I85" s="771"/>
      <c r="J85" s="89"/>
      <c r="K85" s="89"/>
      <c r="L85" s="89"/>
      <c r="M85" s="89"/>
      <c r="N85" s="89"/>
      <c r="O85" s="89"/>
      <c r="P85" s="89"/>
      <c r="Q85" s="89"/>
      <c r="R85" s="89"/>
      <c r="S85" s="89"/>
      <c r="T85" s="89"/>
      <c r="U85" s="89"/>
      <c r="V85" s="89"/>
      <c r="W85" s="89"/>
      <c r="X85" s="89"/>
      <c r="Y85" s="89"/>
    </row>
    <row r="86" spans="1:25" ht="21" hidden="1" customHeight="1">
      <c r="A86" s="744"/>
      <c r="B86" s="704"/>
      <c r="C86" s="704"/>
      <c r="D86" s="704"/>
      <c r="E86" s="772"/>
      <c r="F86" s="704"/>
      <c r="G86" s="704"/>
      <c r="H86" s="704"/>
      <c r="I86" s="772"/>
      <c r="J86" s="89"/>
      <c r="K86" s="89"/>
      <c r="L86" s="89"/>
      <c r="M86" s="89"/>
      <c r="N86" s="89"/>
      <c r="O86" s="89"/>
      <c r="P86" s="89"/>
      <c r="Q86" s="89"/>
      <c r="R86" s="89"/>
      <c r="S86" s="89"/>
      <c r="T86" s="89"/>
      <c r="U86" s="89"/>
      <c r="V86" s="89"/>
      <c r="W86" s="89"/>
      <c r="X86" s="89"/>
      <c r="Y86" s="89"/>
    </row>
    <row r="87" spans="1:25" ht="20.25" hidden="1" customHeight="1">
      <c r="A87" s="744"/>
      <c r="B87" s="704"/>
      <c r="C87" s="704"/>
      <c r="D87" s="704"/>
      <c r="E87" s="772"/>
      <c r="F87" s="704"/>
      <c r="G87" s="704"/>
      <c r="H87" s="704"/>
      <c r="I87" s="772"/>
      <c r="J87" s="89"/>
      <c r="K87" s="89"/>
      <c r="L87" s="89"/>
      <c r="M87" s="89"/>
      <c r="N87" s="89"/>
      <c r="O87" s="89"/>
      <c r="P87" s="89"/>
      <c r="Q87" s="89"/>
      <c r="R87" s="89"/>
      <c r="S87" s="89"/>
      <c r="T87" s="89"/>
      <c r="U87" s="89"/>
      <c r="V87" s="89"/>
      <c r="W87" s="89"/>
      <c r="X87" s="89"/>
      <c r="Y87" s="89"/>
    </row>
    <row r="88" spans="1:25" ht="21" hidden="1" customHeight="1">
      <c r="A88" s="744"/>
      <c r="B88" s="704"/>
      <c r="C88" s="704"/>
      <c r="D88" s="704"/>
      <c r="E88" s="772"/>
      <c r="F88" s="704"/>
      <c r="G88" s="704"/>
      <c r="H88" s="704"/>
      <c r="I88" s="772"/>
      <c r="J88" s="89"/>
      <c r="K88" s="89"/>
      <c r="L88" s="89"/>
      <c r="M88" s="89"/>
      <c r="N88" s="89"/>
      <c r="O88" s="89"/>
      <c r="P88" s="89"/>
      <c r="Q88" s="89"/>
      <c r="R88" s="89"/>
      <c r="S88" s="89"/>
      <c r="T88" s="89"/>
      <c r="U88" s="89"/>
      <c r="V88" s="89"/>
      <c r="W88" s="89"/>
      <c r="X88" s="89"/>
      <c r="Y88" s="89"/>
    </row>
    <row r="89" spans="1:25" ht="24.95" hidden="1" customHeight="1">
      <c r="A89" s="133"/>
      <c r="E89" s="134"/>
      <c r="F89" s="713"/>
      <c r="G89" s="713"/>
      <c r="H89" s="713"/>
      <c r="I89" s="771"/>
      <c r="J89" s="89"/>
      <c r="K89" s="89"/>
      <c r="L89" s="89"/>
      <c r="M89" s="89"/>
      <c r="N89" s="89"/>
      <c r="O89" s="89"/>
      <c r="P89" s="89"/>
      <c r="Q89" s="89"/>
      <c r="R89" s="89"/>
      <c r="S89" s="89"/>
      <c r="T89" s="89"/>
      <c r="U89" s="89"/>
      <c r="V89" s="89"/>
      <c r="W89" s="89"/>
      <c r="X89" s="89"/>
      <c r="Y89" s="89"/>
    </row>
    <row r="90" spans="1:25" ht="24.95" hidden="1" customHeight="1">
      <c r="A90" s="133"/>
      <c r="E90" s="134"/>
      <c r="F90" s="704"/>
      <c r="G90" s="704"/>
      <c r="H90" s="704"/>
      <c r="I90" s="772"/>
      <c r="J90" s="89"/>
      <c r="K90" s="89"/>
      <c r="L90" s="89"/>
      <c r="M90" s="89"/>
      <c r="N90" s="89"/>
      <c r="O90" s="89"/>
      <c r="P90" s="89"/>
      <c r="Q90" s="89"/>
      <c r="R90" s="89"/>
      <c r="S90" s="89"/>
      <c r="T90" s="89"/>
      <c r="U90" s="89"/>
      <c r="V90" s="89"/>
      <c r="W90" s="89"/>
      <c r="X90" s="89"/>
      <c r="Y90" s="89"/>
    </row>
    <row r="91" spans="1:25" ht="24.95" hidden="1" customHeight="1">
      <c r="A91" s="133"/>
      <c r="B91" s="135"/>
      <c r="C91" s="135"/>
      <c r="D91" s="135"/>
      <c r="E91" s="136"/>
      <c r="F91" s="704"/>
      <c r="G91" s="704"/>
      <c r="H91" s="704"/>
      <c r="I91" s="772"/>
      <c r="J91" s="89"/>
      <c r="K91" s="89"/>
      <c r="L91" s="89"/>
      <c r="M91" s="89"/>
      <c r="N91" s="89"/>
      <c r="O91" s="89"/>
      <c r="P91" s="89"/>
      <c r="Q91" s="89"/>
      <c r="R91" s="89"/>
      <c r="S91" s="89"/>
      <c r="T91" s="89"/>
      <c r="U91" s="89"/>
      <c r="V91" s="89"/>
      <c r="W91" s="89"/>
      <c r="X91" s="89"/>
      <c r="Y91" s="89"/>
    </row>
    <row r="92" spans="1:25" ht="16.5" hidden="1" customHeight="1">
      <c r="A92" s="133"/>
      <c r="B92" s="101"/>
      <c r="C92" s="101"/>
      <c r="D92" s="101"/>
      <c r="E92" s="134"/>
      <c r="F92" s="704"/>
      <c r="G92" s="704"/>
      <c r="H92" s="704"/>
      <c r="I92" s="772"/>
      <c r="J92" s="89"/>
      <c r="K92" s="89"/>
      <c r="L92" s="89"/>
      <c r="M92" s="89"/>
      <c r="N92" s="89"/>
      <c r="O92" s="89"/>
      <c r="P92" s="89"/>
      <c r="Q92" s="89"/>
      <c r="R92" s="89"/>
      <c r="S92" s="89"/>
      <c r="T92" s="89"/>
      <c r="U92" s="89"/>
      <c r="V92" s="89"/>
      <c r="W92" s="89"/>
      <c r="X92" s="89"/>
      <c r="Y92" s="89"/>
    </row>
    <row r="93" spans="1:25" ht="51" hidden="1" customHeight="1">
      <c r="A93" s="137" t="s">
        <v>408</v>
      </c>
      <c r="B93" s="713"/>
      <c r="C93" s="713"/>
      <c r="D93" s="713"/>
      <c r="E93" s="766"/>
      <c r="F93" s="713"/>
      <c r="G93" s="713"/>
      <c r="H93" s="713"/>
      <c r="I93" s="771"/>
      <c r="J93" s="89"/>
      <c r="K93" s="89"/>
      <c r="L93" s="89"/>
      <c r="M93" s="89"/>
      <c r="N93" s="89"/>
      <c r="O93" s="89"/>
      <c r="P93" s="89"/>
      <c r="Q93" s="89"/>
      <c r="R93" s="89"/>
      <c r="S93" s="89"/>
      <c r="T93" s="89"/>
      <c r="U93" s="89"/>
      <c r="V93" s="89"/>
      <c r="W93" s="89"/>
      <c r="X93" s="89"/>
      <c r="Y93" s="89"/>
    </row>
    <row r="94" spans="1:25" ht="38.25" hidden="1" customHeight="1">
      <c r="A94" s="127"/>
      <c r="B94" s="733"/>
      <c r="C94" s="704"/>
      <c r="D94" s="704"/>
      <c r="E94" s="705"/>
      <c r="F94" s="123"/>
      <c r="G94" s="123"/>
      <c r="H94" s="123"/>
      <c r="I94" s="123"/>
      <c r="J94" s="594"/>
      <c r="K94" s="89"/>
      <c r="L94" s="89"/>
      <c r="M94" s="89"/>
      <c r="N94" s="89"/>
      <c r="O94" s="89"/>
      <c r="P94" s="89"/>
      <c r="Q94" s="89"/>
      <c r="R94" s="89"/>
      <c r="S94" s="89"/>
      <c r="T94" s="89"/>
      <c r="U94" s="89"/>
      <c r="V94" s="89"/>
      <c r="W94" s="89"/>
      <c r="X94" s="89"/>
      <c r="Y94" s="89"/>
    </row>
    <row r="95" spans="1:25" ht="155.25" hidden="1" customHeight="1">
      <c r="A95" s="127"/>
      <c r="B95" s="767"/>
      <c r="C95" s="768"/>
      <c r="D95" s="768"/>
      <c r="E95" s="769"/>
      <c r="F95" s="704"/>
      <c r="G95" s="704"/>
      <c r="H95" s="704"/>
      <c r="I95" s="705"/>
      <c r="J95" s="89"/>
      <c r="K95" s="89"/>
      <c r="L95" s="89"/>
      <c r="M95" s="89"/>
      <c r="N95" s="89"/>
      <c r="O95" s="89"/>
      <c r="P95" s="89"/>
      <c r="Q95" s="89"/>
      <c r="R95" s="89"/>
      <c r="S95" s="89"/>
      <c r="T95" s="89"/>
      <c r="U95" s="89"/>
      <c r="V95" s="89"/>
      <c r="W95" s="89"/>
      <c r="X95" s="89"/>
      <c r="Y95" s="89"/>
    </row>
    <row r="96" spans="1:25" ht="13.5" hidden="1" customHeight="1">
      <c r="A96" s="127"/>
      <c r="B96" s="101"/>
      <c r="C96" s="101"/>
      <c r="D96" s="101"/>
      <c r="E96" s="134"/>
      <c r="F96" s="704"/>
      <c r="G96" s="704"/>
      <c r="H96" s="704"/>
      <c r="I96" s="705"/>
      <c r="J96" s="89"/>
      <c r="K96" s="89"/>
      <c r="L96" s="89"/>
      <c r="M96" s="89"/>
      <c r="N96" s="89"/>
      <c r="O96" s="89"/>
      <c r="P96" s="89"/>
      <c r="Q96" s="89"/>
      <c r="R96" s="89"/>
      <c r="S96" s="89"/>
      <c r="T96" s="89"/>
      <c r="U96" s="89"/>
      <c r="V96" s="89"/>
      <c r="W96" s="89"/>
      <c r="X96" s="89"/>
      <c r="Y96" s="89"/>
    </row>
    <row r="97" spans="1:25" ht="24.95" hidden="1" customHeight="1">
      <c r="A97" s="133"/>
      <c r="B97" s="704"/>
      <c r="C97" s="704"/>
      <c r="D97" s="704"/>
      <c r="E97" s="705"/>
      <c r="F97" s="704"/>
      <c r="G97" s="704"/>
      <c r="H97" s="704"/>
      <c r="I97" s="705"/>
      <c r="J97" s="89"/>
      <c r="K97" s="89"/>
      <c r="L97" s="89"/>
      <c r="M97" s="89"/>
      <c r="N97" s="89"/>
      <c r="O97" s="89"/>
      <c r="P97" s="89"/>
      <c r="Q97" s="89"/>
      <c r="R97" s="89"/>
      <c r="S97" s="89"/>
      <c r="T97" s="89"/>
      <c r="U97" s="89"/>
      <c r="V97" s="89"/>
      <c r="W97" s="89"/>
      <c r="X97" s="89"/>
      <c r="Y97" s="89"/>
    </row>
    <row r="98" spans="1:25" ht="11.25" hidden="1" customHeight="1">
      <c r="A98" s="133"/>
      <c r="B98" s="101"/>
      <c r="C98" s="101"/>
      <c r="D98" s="101"/>
      <c r="E98" s="134"/>
      <c r="F98" s="704"/>
      <c r="G98" s="704"/>
      <c r="H98" s="704"/>
      <c r="I98" s="705"/>
      <c r="J98" s="89"/>
      <c r="K98" s="89"/>
      <c r="L98" s="89"/>
      <c r="M98" s="89"/>
      <c r="N98" s="89"/>
      <c r="O98" s="89"/>
      <c r="P98" s="89"/>
      <c r="Q98" s="89"/>
      <c r="R98" s="89"/>
      <c r="S98" s="89"/>
      <c r="T98" s="89"/>
      <c r="U98" s="89"/>
      <c r="V98" s="89"/>
      <c r="W98" s="89"/>
      <c r="X98" s="89"/>
      <c r="Y98" s="89"/>
    </row>
    <row r="99" spans="1:25" ht="58.5" hidden="1" customHeight="1">
      <c r="A99" s="142" t="s">
        <v>409</v>
      </c>
      <c r="B99" s="704"/>
      <c r="C99" s="704"/>
      <c r="D99" s="704"/>
      <c r="E99" s="705"/>
      <c r="F99" s="704"/>
      <c r="G99" s="704"/>
      <c r="H99" s="704"/>
      <c r="I99" s="705"/>
      <c r="J99" s="89"/>
      <c r="K99" s="89"/>
      <c r="L99" s="89"/>
      <c r="M99" s="89"/>
      <c r="N99" s="89"/>
      <c r="O99" s="89"/>
      <c r="P99" s="89"/>
      <c r="Q99" s="89"/>
      <c r="R99" s="89"/>
      <c r="S99" s="89"/>
      <c r="T99" s="89"/>
      <c r="U99" s="89"/>
      <c r="V99" s="89"/>
      <c r="W99" s="89"/>
      <c r="X99" s="89"/>
      <c r="Y99" s="89"/>
    </row>
    <row r="100" spans="1:25" ht="11.25" hidden="1" customHeight="1">
      <c r="A100" s="133"/>
      <c r="B100" s="101"/>
      <c r="C100" s="101"/>
      <c r="D100" s="101"/>
      <c r="E100" s="134"/>
      <c r="F100" s="123"/>
      <c r="G100" s="123"/>
      <c r="H100" s="123"/>
      <c r="I100" s="140"/>
      <c r="J100" s="89"/>
      <c r="K100" s="89"/>
      <c r="L100" s="89"/>
      <c r="M100" s="89"/>
      <c r="N100" s="89"/>
      <c r="O100" s="89"/>
      <c r="P100" s="89"/>
      <c r="Q100" s="89"/>
      <c r="R100" s="89"/>
      <c r="S100" s="89"/>
      <c r="T100" s="89"/>
      <c r="U100" s="89"/>
      <c r="V100" s="89"/>
      <c r="W100" s="89"/>
      <c r="X100" s="89"/>
      <c r="Y100" s="89"/>
    </row>
    <row r="101" spans="1:25" ht="24.95" hidden="1" customHeight="1">
      <c r="A101" s="133"/>
      <c r="B101" s="718"/>
      <c r="C101" s="718"/>
      <c r="D101" s="718"/>
      <c r="E101" s="719"/>
      <c r="F101" s="144"/>
      <c r="G101" s="145"/>
      <c r="H101" s="144"/>
      <c r="I101" s="146"/>
      <c r="J101" s="89"/>
      <c r="K101" s="89"/>
      <c r="L101" s="89"/>
      <c r="M101" s="89"/>
      <c r="N101" s="89"/>
      <c r="O101" s="89"/>
      <c r="P101" s="89"/>
      <c r="Q101" s="89"/>
      <c r="R101" s="89"/>
      <c r="S101" s="89"/>
      <c r="T101" s="89"/>
      <c r="U101" s="89"/>
      <c r="V101" s="89"/>
      <c r="W101" s="89"/>
      <c r="X101" s="89"/>
      <c r="Y101" s="89"/>
    </row>
    <row r="102" spans="1:25" ht="36" hidden="1" customHeight="1">
      <c r="A102" s="133"/>
      <c r="B102" s="704"/>
      <c r="C102" s="704"/>
      <c r="D102" s="704"/>
      <c r="E102" s="705"/>
      <c r="F102" s="704"/>
      <c r="G102" s="704"/>
      <c r="H102" s="704"/>
      <c r="I102" s="705"/>
      <c r="J102" s="89"/>
      <c r="K102" s="89"/>
      <c r="L102" s="89"/>
      <c r="M102" s="89"/>
      <c r="N102" s="89"/>
      <c r="O102" s="89"/>
      <c r="P102" s="89"/>
      <c r="Q102" s="89"/>
      <c r="R102" s="89"/>
      <c r="S102" s="89"/>
      <c r="T102" s="89"/>
      <c r="U102" s="89"/>
      <c r="V102" s="89"/>
      <c r="W102" s="89"/>
      <c r="X102" s="89"/>
      <c r="Y102" s="89"/>
    </row>
    <row r="103" spans="1:25" ht="27" hidden="1" customHeight="1">
      <c r="A103" s="133"/>
      <c r="B103" s="143"/>
      <c r="C103" s="143"/>
      <c r="D103" s="143"/>
      <c r="E103" s="143"/>
      <c r="F103" s="704"/>
      <c r="G103" s="704"/>
      <c r="H103" s="704"/>
      <c r="I103" s="705"/>
      <c r="J103" s="89"/>
      <c r="K103" s="89"/>
      <c r="L103" s="89"/>
      <c r="M103" s="89"/>
      <c r="N103" s="89"/>
      <c r="O103" s="89"/>
      <c r="P103" s="89"/>
      <c r="Q103" s="89"/>
      <c r="R103" s="89"/>
      <c r="S103" s="89"/>
      <c r="T103" s="89"/>
      <c r="U103" s="89"/>
      <c r="V103" s="89"/>
      <c r="W103" s="89"/>
      <c r="X103" s="89"/>
      <c r="Y103" s="89"/>
    </row>
    <row r="104" spans="1:25" ht="21" hidden="1" customHeight="1">
      <c r="A104" s="133"/>
      <c r="B104" s="141"/>
      <c r="C104" s="141"/>
      <c r="D104" s="141"/>
      <c r="E104" s="141"/>
      <c r="F104" s="704"/>
      <c r="G104" s="704"/>
      <c r="H104" s="704"/>
      <c r="I104" s="705"/>
      <c r="J104" s="89"/>
      <c r="K104" s="89"/>
      <c r="L104" s="89"/>
      <c r="M104" s="89"/>
      <c r="N104" s="89"/>
      <c r="O104" s="89"/>
      <c r="P104" s="89"/>
      <c r="Q104" s="89"/>
      <c r="R104" s="89"/>
      <c r="S104" s="89"/>
      <c r="T104" s="89"/>
      <c r="U104" s="89"/>
      <c r="V104" s="89"/>
      <c r="W104" s="89"/>
      <c r="X104" s="89"/>
      <c r="Y104" s="89"/>
    </row>
    <row r="105" spans="1:25" ht="18" hidden="1" customHeight="1">
      <c r="A105" s="133"/>
      <c r="B105" s="150"/>
      <c r="C105" s="150"/>
      <c r="D105" s="150"/>
      <c r="E105" s="150"/>
      <c r="F105" s="704"/>
      <c r="G105" s="704"/>
      <c r="H105" s="704"/>
      <c r="I105" s="705"/>
      <c r="J105" s="89"/>
      <c r="K105" s="89"/>
      <c r="L105" s="89"/>
      <c r="M105" s="89"/>
      <c r="N105" s="89"/>
      <c r="O105" s="89"/>
      <c r="P105" s="89"/>
      <c r="Q105" s="89"/>
      <c r="R105" s="89"/>
      <c r="S105" s="89"/>
      <c r="T105" s="89"/>
      <c r="U105" s="89"/>
      <c r="V105" s="89"/>
      <c r="W105" s="89"/>
      <c r="X105" s="89"/>
      <c r="Y105" s="89"/>
    </row>
    <row r="106" spans="1:25" ht="121.5" hidden="1" customHeight="1">
      <c r="A106" s="429"/>
      <c r="B106" s="758" t="s">
        <v>740</v>
      </c>
      <c r="C106" s="716"/>
      <c r="D106" s="716"/>
      <c r="E106" s="770"/>
      <c r="F106" s="704"/>
      <c r="G106" s="704"/>
      <c r="H106" s="704"/>
      <c r="I106" s="705"/>
      <c r="J106" s="89"/>
      <c r="K106" s="89"/>
      <c r="L106" s="89"/>
      <c r="M106" s="89"/>
      <c r="N106" s="89"/>
      <c r="O106" s="89"/>
      <c r="P106" s="89"/>
      <c r="Q106" s="89"/>
      <c r="R106" s="89"/>
      <c r="S106" s="89"/>
      <c r="T106" s="89"/>
      <c r="U106" s="89"/>
      <c r="V106" s="89"/>
      <c r="W106" s="89"/>
      <c r="X106" s="89"/>
      <c r="Y106" s="89"/>
    </row>
    <row r="107" spans="1:25" ht="75.75" hidden="1" customHeight="1">
      <c r="A107" s="151"/>
      <c r="B107" s="701" t="s">
        <v>732</v>
      </c>
      <c r="C107" s="702"/>
      <c r="D107" s="702"/>
      <c r="E107" s="824"/>
      <c r="F107" s="704"/>
      <c r="G107" s="704"/>
      <c r="H107" s="704"/>
      <c r="I107" s="705"/>
      <c r="J107" s="89"/>
      <c r="K107" s="89"/>
      <c r="L107" s="89"/>
      <c r="M107" s="89"/>
      <c r="N107" s="89"/>
      <c r="O107" s="89"/>
      <c r="P107" s="89"/>
      <c r="Q107" s="89"/>
      <c r="R107" s="89"/>
      <c r="S107" s="89"/>
      <c r="T107" s="89"/>
      <c r="U107" s="89"/>
      <c r="V107" s="89"/>
      <c r="W107" s="89"/>
      <c r="X107" s="89"/>
      <c r="Y107" s="89"/>
    </row>
    <row r="108" spans="1:25" ht="69.75" hidden="1" customHeight="1">
      <c r="A108" s="151"/>
      <c r="B108" s="716" t="s">
        <v>602</v>
      </c>
      <c r="C108" s="716"/>
      <c r="D108" s="716"/>
      <c r="E108" s="716"/>
      <c r="F108" s="704"/>
      <c r="G108" s="704"/>
      <c r="H108" s="704"/>
      <c r="I108" s="705"/>
      <c r="J108" s="89"/>
      <c r="K108" s="89"/>
      <c r="L108" s="89"/>
      <c r="M108" s="89"/>
      <c r="N108" s="89"/>
      <c r="O108" s="89"/>
      <c r="P108" s="89"/>
      <c r="Q108" s="89"/>
      <c r="R108" s="89"/>
      <c r="S108" s="89"/>
      <c r="T108" s="89"/>
      <c r="U108" s="89"/>
      <c r="V108" s="89"/>
      <c r="W108" s="89"/>
      <c r="X108" s="89"/>
      <c r="Y108" s="89"/>
    </row>
    <row r="109" spans="1:25" ht="36.75" hidden="1" customHeight="1">
      <c r="A109" s="151"/>
      <c r="B109" s="716"/>
      <c r="C109" s="716"/>
      <c r="D109" s="716"/>
      <c r="E109" s="716"/>
      <c r="F109" s="704"/>
      <c r="G109" s="704"/>
      <c r="H109" s="704"/>
      <c r="I109" s="705"/>
      <c r="J109" s="89"/>
      <c r="K109" s="89"/>
      <c r="L109" s="89"/>
      <c r="M109" s="89"/>
      <c r="N109" s="89"/>
      <c r="O109" s="89"/>
      <c r="P109" s="89"/>
      <c r="Q109" s="89"/>
      <c r="R109" s="89"/>
      <c r="S109" s="89"/>
      <c r="T109" s="89"/>
      <c r="U109" s="89"/>
      <c r="V109" s="89"/>
      <c r="W109" s="89"/>
      <c r="X109" s="89"/>
      <c r="Y109" s="89"/>
    </row>
    <row r="110" spans="1:25" ht="12.75" hidden="1" customHeight="1">
      <c r="A110" s="104"/>
      <c r="B110" s="138"/>
      <c r="C110" s="141"/>
      <c r="D110" s="141"/>
      <c r="E110" s="141"/>
      <c r="F110" s="152"/>
      <c r="G110" s="152"/>
      <c r="H110" s="152"/>
      <c r="I110" s="152"/>
      <c r="J110" s="89"/>
      <c r="K110" s="89"/>
      <c r="L110" s="89"/>
      <c r="M110" s="89"/>
      <c r="N110" s="89"/>
      <c r="O110" s="89"/>
      <c r="P110" s="89"/>
      <c r="Q110" s="89"/>
      <c r="R110" s="89"/>
      <c r="S110" s="89"/>
      <c r="T110" s="89"/>
      <c r="U110" s="89"/>
      <c r="V110" s="89"/>
      <c r="W110" s="89"/>
      <c r="X110" s="89"/>
      <c r="Y110" s="89"/>
    </row>
    <row r="111" spans="1:25" ht="10.5" hidden="1" customHeight="1">
      <c r="A111" s="101"/>
      <c r="B111" s="123"/>
      <c r="C111" s="123"/>
      <c r="D111" s="123"/>
      <c r="E111" s="123"/>
      <c r="F111" s="132"/>
      <c r="G111" s="132"/>
      <c r="H111" s="132"/>
      <c r="I111" s="159"/>
      <c r="J111" s="125"/>
      <c r="K111" s="125"/>
      <c r="L111" s="125"/>
      <c r="M111" s="125"/>
      <c r="N111" s="156"/>
      <c r="O111" s="125"/>
      <c r="P111" s="125"/>
      <c r="Q111" s="125"/>
      <c r="R111" s="125"/>
      <c r="S111" s="125"/>
      <c r="T111" s="125"/>
      <c r="U111" s="125"/>
      <c r="V111" s="125"/>
      <c r="W111" s="125"/>
      <c r="X111" s="125"/>
      <c r="Y111" s="125"/>
    </row>
    <row r="112" spans="1:25" ht="18" hidden="1" customHeight="1">
      <c r="A112" s="104"/>
      <c r="B112" s="153"/>
      <c r="C112" s="141"/>
      <c r="D112" s="141"/>
      <c r="E112" s="141"/>
      <c r="F112" s="154"/>
      <c r="G112" s="155"/>
      <c r="H112" s="155"/>
      <c r="I112" s="155"/>
      <c r="J112" s="89"/>
      <c r="K112" s="89"/>
      <c r="L112" s="89"/>
      <c r="M112" s="89"/>
      <c r="N112" s="89"/>
      <c r="O112" s="89"/>
      <c r="P112" s="89"/>
      <c r="Q112" s="89"/>
      <c r="R112" s="89"/>
      <c r="S112" s="89"/>
      <c r="T112" s="89"/>
      <c r="U112" s="89"/>
      <c r="V112" s="89"/>
      <c r="W112" s="89"/>
      <c r="X112" s="89"/>
      <c r="Y112" s="89"/>
    </row>
    <row r="113" spans="1:25" ht="32.25" hidden="1" customHeight="1">
      <c r="A113" s="104"/>
      <c r="B113" s="706"/>
      <c r="C113" s="706"/>
      <c r="D113" s="706"/>
      <c r="E113" s="706"/>
      <c r="F113" s="706"/>
      <c r="G113" s="706"/>
      <c r="H113" s="706"/>
      <c r="I113" s="706"/>
      <c r="J113" s="89"/>
      <c r="K113" s="89"/>
      <c r="L113" s="89"/>
      <c r="M113" s="89"/>
      <c r="N113" s="89"/>
      <c r="O113" s="89"/>
      <c r="P113" s="89"/>
      <c r="Q113" s="89"/>
      <c r="R113" s="89"/>
      <c r="S113" s="89"/>
      <c r="T113" s="89"/>
      <c r="U113" s="89"/>
      <c r="V113" s="89"/>
      <c r="W113" s="89"/>
      <c r="X113" s="89"/>
      <c r="Y113" s="89"/>
    </row>
    <row r="114" spans="1:25" ht="9.75" hidden="1" customHeight="1">
      <c r="A114" s="101"/>
      <c r="B114" s="67"/>
      <c r="C114" s="123"/>
      <c r="D114" s="123"/>
      <c r="E114" s="123"/>
      <c r="F114" s="123"/>
      <c r="G114" s="123"/>
      <c r="H114" s="123"/>
      <c r="I114" s="123"/>
      <c r="J114" s="101"/>
    </row>
    <row r="115" spans="1:25" ht="104.25" hidden="1" customHeight="1">
      <c r="A115" s="124"/>
      <c r="B115" s="758"/>
      <c r="C115" s="716"/>
      <c r="D115" s="716"/>
      <c r="E115" s="759"/>
      <c r="F115" s="155"/>
      <c r="G115" s="155"/>
      <c r="H115" s="155"/>
      <c r="I115" s="155"/>
      <c r="J115" s="125"/>
      <c r="K115" s="125"/>
      <c r="L115" s="125"/>
      <c r="M115" s="125"/>
      <c r="N115" s="131"/>
      <c r="O115" s="125"/>
      <c r="P115" s="125"/>
      <c r="Q115" s="125"/>
      <c r="R115" s="125"/>
      <c r="S115" s="125"/>
      <c r="T115" s="125"/>
      <c r="U115" s="125"/>
      <c r="V115" s="125"/>
      <c r="W115" s="125"/>
      <c r="X115" s="125"/>
      <c r="Y115" s="125"/>
    </row>
    <row r="116" spans="1:25" ht="75.75" hidden="1" customHeight="1">
      <c r="A116" s="129">
        <v>1</v>
      </c>
      <c r="B116" s="758"/>
      <c r="C116" s="716"/>
      <c r="D116" s="716"/>
      <c r="E116" s="759"/>
      <c r="F116" s="155"/>
      <c r="G116" s="155"/>
      <c r="H116" s="155"/>
      <c r="I116" s="155"/>
      <c r="J116" s="89"/>
      <c r="K116" s="89"/>
      <c r="L116" s="89"/>
      <c r="M116" s="89"/>
      <c r="N116" s="156"/>
      <c r="O116" s="89"/>
      <c r="P116" s="89"/>
      <c r="Q116" s="89"/>
      <c r="R116" s="89"/>
      <c r="S116" s="89"/>
      <c r="T116" s="89"/>
      <c r="U116" s="89"/>
      <c r="V116" s="89"/>
      <c r="W116" s="89"/>
      <c r="X116" s="89"/>
      <c r="Y116" s="89"/>
    </row>
    <row r="117" spans="1:25" ht="28.5" hidden="1" customHeight="1">
      <c r="A117" s="129" t="s">
        <v>268</v>
      </c>
      <c r="B117" s="702"/>
      <c r="C117" s="702"/>
      <c r="D117" s="702"/>
      <c r="E117" s="703"/>
      <c r="F117" s="155"/>
      <c r="G117" s="155"/>
      <c r="H117" s="155"/>
      <c r="I117" s="155"/>
      <c r="J117" s="89"/>
      <c r="K117" s="89"/>
      <c r="L117" s="89"/>
      <c r="M117" s="89"/>
      <c r="N117" s="156"/>
      <c r="O117" s="89"/>
      <c r="P117" s="89"/>
      <c r="Q117" s="89"/>
      <c r="R117" s="89"/>
      <c r="S117" s="89"/>
      <c r="T117" s="89"/>
      <c r="U117" s="89"/>
      <c r="V117" s="89"/>
      <c r="W117" s="89"/>
      <c r="X117" s="89"/>
      <c r="Y117" s="89"/>
    </row>
    <row r="118" spans="1:25" ht="28.5" hidden="1" customHeight="1">
      <c r="A118" s="129" t="s">
        <v>272</v>
      </c>
      <c r="B118" s="702"/>
      <c r="C118" s="702"/>
      <c r="D118" s="702"/>
      <c r="E118" s="703"/>
      <c r="F118" s="155"/>
      <c r="G118" s="155"/>
      <c r="H118" s="155"/>
      <c r="I118" s="155"/>
      <c r="J118" s="89"/>
      <c r="K118" s="89"/>
      <c r="L118" s="89"/>
      <c r="M118" s="89"/>
      <c r="N118" s="156"/>
      <c r="O118" s="89"/>
      <c r="P118" s="89"/>
      <c r="Q118" s="89"/>
      <c r="R118" s="89"/>
      <c r="S118" s="89"/>
      <c r="T118" s="89"/>
      <c r="U118" s="89"/>
      <c r="V118" s="89"/>
      <c r="W118" s="89"/>
      <c r="X118" s="89"/>
      <c r="Y118" s="89"/>
    </row>
    <row r="119" spans="1:25" ht="51.75" hidden="1" customHeight="1">
      <c r="A119" s="129" t="s">
        <v>697</v>
      </c>
      <c r="B119" s="702"/>
      <c r="C119" s="702"/>
      <c r="D119" s="702"/>
      <c r="E119" s="703"/>
      <c r="F119" s="155"/>
      <c r="G119" s="155"/>
      <c r="H119" s="155"/>
      <c r="I119" s="155"/>
      <c r="J119" s="89"/>
      <c r="K119" s="89"/>
      <c r="L119" s="89"/>
      <c r="M119" s="89"/>
      <c r="N119" s="156"/>
      <c r="O119" s="89"/>
      <c r="P119" s="89"/>
      <c r="Q119" s="89"/>
      <c r="R119" s="89"/>
      <c r="S119" s="89"/>
      <c r="T119" s="89"/>
      <c r="U119" s="89"/>
      <c r="V119" s="89"/>
      <c r="W119" s="89"/>
      <c r="X119" s="89"/>
      <c r="Y119" s="89"/>
    </row>
    <row r="120" spans="1:25" ht="14.25" hidden="1" customHeight="1">
      <c r="A120" s="130"/>
      <c r="B120" s="131"/>
      <c r="C120" s="131"/>
      <c r="D120" s="131"/>
      <c r="E120" s="131"/>
      <c r="F120" s="155"/>
      <c r="G120" s="155"/>
      <c r="H120" s="155"/>
      <c r="I120" s="155"/>
      <c r="J120" s="89"/>
      <c r="K120" s="89"/>
      <c r="L120" s="89"/>
      <c r="M120" s="89"/>
      <c r="N120" s="89"/>
      <c r="O120" s="89"/>
      <c r="P120" s="89"/>
      <c r="Q120" s="89"/>
      <c r="R120" s="89"/>
      <c r="S120" s="89"/>
      <c r="T120" s="89"/>
      <c r="U120" s="89"/>
      <c r="V120" s="89"/>
      <c r="W120" s="89"/>
      <c r="X120" s="89"/>
      <c r="Y120" s="89"/>
    </row>
    <row r="121" spans="1:25" ht="33" hidden="1" customHeight="1">
      <c r="A121" s="129" t="s">
        <v>698</v>
      </c>
      <c r="B121" s="702"/>
      <c r="C121" s="702"/>
      <c r="D121" s="702"/>
      <c r="E121" s="702"/>
      <c r="F121" s="155"/>
      <c r="G121" s="155"/>
      <c r="H121" s="155"/>
      <c r="I121" s="155"/>
      <c r="J121" s="89"/>
      <c r="K121" s="89"/>
      <c r="L121" s="89"/>
      <c r="M121" s="89"/>
      <c r="N121" s="89"/>
      <c r="O121" s="89"/>
      <c r="P121" s="89"/>
      <c r="Q121" s="89"/>
      <c r="R121" s="89"/>
      <c r="S121" s="89"/>
      <c r="T121" s="89"/>
      <c r="U121" s="89"/>
      <c r="V121" s="89"/>
      <c r="W121" s="89"/>
      <c r="X121" s="89"/>
      <c r="Y121" s="89"/>
    </row>
    <row r="122" spans="1:25" ht="14.25" hidden="1" customHeight="1">
      <c r="A122" s="130"/>
      <c r="B122" s="132"/>
      <c r="C122" s="132"/>
      <c r="D122" s="132"/>
      <c r="E122" s="132"/>
      <c r="F122" s="155"/>
      <c r="G122" s="155"/>
      <c r="H122" s="155"/>
      <c r="I122" s="155"/>
      <c r="J122" s="89"/>
      <c r="K122" s="89"/>
      <c r="L122" s="89"/>
      <c r="M122" s="89"/>
      <c r="N122" s="89"/>
      <c r="O122" s="89"/>
      <c r="P122" s="89"/>
      <c r="Q122" s="89"/>
      <c r="R122" s="89"/>
      <c r="S122" s="89"/>
      <c r="T122" s="89"/>
      <c r="U122" s="89"/>
      <c r="V122" s="89"/>
      <c r="W122" s="89"/>
      <c r="X122" s="89"/>
      <c r="Y122" s="89"/>
    </row>
    <row r="123" spans="1:25" ht="20.25" hidden="1" customHeight="1">
      <c r="A123" s="743" t="s">
        <v>699</v>
      </c>
      <c r="B123" s="713"/>
      <c r="C123" s="713"/>
      <c r="D123" s="713"/>
      <c r="E123" s="713"/>
      <c r="F123" s="155"/>
      <c r="G123" s="155"/>
      <c r="H123" s="155"/>
      <c r="I123" s="155"/>
      <c r="J123" s="89"/>
      <c r="K123" s="89"/>
      <c r="L123" s="89"/>
      <c r="M123" s="89"/>
      <c r="N123" s="89"/>
      <c r="O123" s="89"/>
      <c r="P123" s="89"/>
      <c r="Q123" s="89"/>
      <c r="R123" s="89"/>
      <c r="S123" s="89"/>
      <c r="T123" s="89"/>
      <c r="U123" s="89"/>
      <c r="V123" s="89"/>
      <c r="W123" s="89"/>
      <c r="X123" s="89"/>
      <c r="Y123" s="89"/>
    </row>
    <row r="124" spans="1:25" ht="60.75" hidden="1" customHeight="1">
      <c r="A124" s="744"/>
      <c r="B124" s="704"/>
      <c r="C124" s="704"/>
      <c r="D124" s="704"/>
      <c r="E124" s="704"/>
      <c r="F124" s="155"/>
      <c r="G124" s="155"/>
      <c r="H124" s="155"/>
      <c r="I124" s="155"/>
      <c r="J124" s="89"/>
      <c r="K124" s="89"/>
      <c r="L124" s="89"/>
      <c r="M124" s="89"/>
      <c r="N124" s="89"/>
      <c r="O124" s="89"/>
      <c r="P124" s="89"/>
      <c r="Q124" s="89"/>
      <c r="R124" s="89"/>
      <c r="S124" s="89"/>
      <c r="T124" s="89"/>
      <c r="U124" s="89"/>
      <c r="V124" s="89"/>
      <c r="W124" s="89"/>
      <c r="X124" s="89"/>
      <c r="Y124" s="89"/>
    </row>
    <row r="125" spans="1:25" ht="21" hidden="1" customHeight="1">
      <c r="A125" s="133"/>
      <c r="E125" s="134"/>
      <c r="F125" s="155"/>
      <c r="G125" s="155"/>
      <c r="H125" s="155"/>
      <c r="I125" s="155"/>
      <c r="J125" s="89"/>
      <c r="K125" s="89"/>
      <c r="L125" s="89"/>
      <c r="M125" s="89"/>
      <c r="N125" s="89"/>
      <c r="O125" s="89"/>
      <c r="P125" s="89"/>
      <c r="Q125" s="89"/>
      <c r="R125" s="89"/>
      <c r="S125" s="89"/>
      <c r="T125" s="89"/>
      <c r="U125" s="89"/>
      <c r="V125" s="89"/>
      <c r="W125" s="89"/>
      <c r="X125" s="89"/>
      <c r="Y125" s="89"/>
    </row>
    <row r="126" spans="1:25" ht="21" hidden="1" customHeight="1">
      <c r="A126" s="133"/>
      <c r="E126" s="134"/>
      <c r="F126" s="155"/>
      <c r="G126" s="155"/>
      <c r="H126" s="155"/>
      <c r="I126" s="155"/>
      <c r="J126" s="89"/>
      <c r="K126" s="89"/>
      <c r="L126" s="89"/>
      <c r="M126" s="89"/>
      <c r="N126" s="89"/>
      <c r="O126" s="89"/>
      <c r="P126" s="89"/>
      <c r="Q126" s="89"/>
      <c r="R126" s="89"/>
      <c r="S126" s="89"/>
      <c r="T126" s="89"/>
      <c r="U126" s="89"/>
      <c r="V126" s="89"/>
      <c r="W126" s="89"/>
      <c r="X126" s="89"/>
      <c r="Y126" s="89"/>
    </row>
    <row r="127" spans="1:25" ht="18.75" hidden="1" customHeight="1">
      <c r="A127" s="133"/>
      <c r="B127" s="135"/>
      <c r="C127" s="135"/>
      <c r="D127" s="135"/>
      <c r="E127" s="136"/>
      <c r="F127" s="155"/>
      <c r="G127" s="155"/>
      <c r="H127" s="155"/>
      <c r="I127" s="155"/>
      <c r="J127" s="89"/>
      <c r="K127" s="89"/>
      <c r="L127" s="89"/>
      <c r="M127" s="89"/>
      <c r="N127" s="89"/>
      <c r="O127" s="89"/>
      <c r="P127" s="89"/>
      <c r="Q127" s="89"/>
      <c r="R127" s="89"/>
      <c r="S127" s="89"/>
      <c r="T127" s="89"/>
      <c r="U127" s="89"/>
      <c r="V127" s="89"/>
      <c r="W127" s="89"/>
      <c r="X127" s="89"/>
      <c r="Y127" s="89"/>
    </row>
    <row r="128" spans="1:25" ht="16.5" hidden="1" customHeight="1">
      <c r="A128" s="151"/>
      <c r="B128" s="101"/>
      <c r="C128" s="101"/>
      <c r="D128" s="101"/>
      <c r="E128" s="134"/>
      <c r="F128" s="155"/>
      <c r="G128" s="155"/>
      <c r="H128" s="155"/>
      <c r="I128" s="155"/>
      <c r="J128" s="89"/>
      <c r="K128" s="89"/>
      <c r="L128" s="89"/>
      <c r="M128" s="89"/>
      <c r="N128" s="89"/>
      <c r="O128" s="89"/>
      <c r="P128" s="89"/>
      <c r="Q128" s="89"/>
      <c r="R128" s="89"/>
      <c r="S128" s="89"/>
      <c r="T128" s="89"/>
      <c r="U128" s="89"/>
      <c r="V128" s="89"/>
      <c r="W128" s="89"/>
      <c r="X128" s="89"/>
      <c r="Y128" s="89"/>
    </row>
    <row r="129" spans="1:25" ht="9" hidden="1" customHeight="1">
      <c r="A129" s="127"/>
      <c r="B129" s="712"/>
      <c r="C129" s="713"/>
      <c r="D129" s="713"/>
      <c r="E129" s="713"/>
      <c r="F129" s="155"/>
      <c r="G129" s="155"/>
      <c r="H129" s="155"/>
      <c r="I129" s="155"/>
      <c r="J129" s="89"/>
      <c r="K129" s="89"/>
      <c r="L129" s="89"/>
      <c r="M129" s="89"/>
      <c r="N129" s="89"/>
      <c r="O129" s="89"/>
      <c r="P129" s="89"/>
      <c r="Q129" s="89"/>
      <c r="R129" s="89"/>
      <c r="S129" s="89"/>
      <c r="T129" s="89"/>
      <c r="U129" s="89"/>
      <c r="V129" s="89"/>
      <c r="W129" s="89"/>
      <c r="X129" s="89"/>
      <c r="Y129" s="89"/>
    </row>
    <row r="130" spans="1:25" ht="60.75" hidden="1" customHeight="1">
      <c r="A130" s="127" t="s">
        <v>700</v>
      </c>
      <c r="B130" s="733"/>
      <c r="C130" s="704"/>
      <c r="D130" s="704"/>
      <c r="E130" s="704"/>
      <c r="F130" s="155"/>
      <c r="G130" s="155"/>
      <c r="H130" s="155"/>
      <c r="I130" s="155"/>
      <c r="J130" s="89"/>
      <c r="K130" s="89"/>
      <c r="L130" s="89"/>
      <c r="M130" s="89"/>
      <c r="N130" s="89"/>
      <c r="O130" s="89"/>
      <c r="P130" s="89"/>
      <c r="Q130" s="89"/>
      <c r="R130" s="89"/>
      <c r="S130" s="89"/>
      <c r="T130" s="89"/>
      <c r="U130" s="89"/>
      <c r="V130" s="89"/>
      <c r="W130" s="89"/>
      <c r="X130" s="89"/>
      <c r="Y130" s="89"/>
    </row>
    <row r="131" spans="1:25" ht="10.5" hidden="1" customHeight="1">
      <c r="A131" s="133"/>
      <c r="B131" s="157"/>
      <c r="C131" s="101"/>
      <c r="D131" s="101"/>
      <c r="E131" s="134"/>
      <c r="F131" s="155"/>
      <c r="G131" s="155"/>
      <c r="H131" s="155"/>
      <c r="I131" s="155"/>
      <c r="J131" s="89"/>
      <c r="K131" s="89"/>
      <c r="L131" s="89"/>
      <c r="M131" s="89"/>
      <c r="N131" s="89"/>
      <c r="O131" s="89"/>
      <c r="P131" s="89"/>
      <c r="Q131" s="89"/>
      <c r="R131" s="89"/>
      <c r="S131" s="89"/>
      <c r="T131" s="89"/>
      <c r="U131" s="89"/>
      <c r="V131" s="89"/>
      <c r="W131" s="89"/>
      <c r="X131" s="89"/>
      <c r="Y131" s="89"/>
    </row>
    <row r="132" spans="1:25" ht="18.75" hidden="1" customHeight="1">
      <c r="A132" s="133"/>
      <c r="B132" s="733"/>
      <c r="C132" s="704"/>
      <c r="D132" s="704"/>
      <c r="E132" s="704"/>
      <c r="F132" s="155"/>
      <c r="G132" s="155"/>
      <c r="H132" s="155"/>
      <c r="I132" s="155"/>
      <c r="J132" s="89"/>
      <c r="K132" s="89"/>
      <c r="L132" s="89"/>
      <c r="M132" s="89"/>
      <c r="N132" s="89"/>
      <c r="O132" s="89"/>
      <c r="P132" s="89"/>
      <c r="Q132" s="89"/>
      <c r="R132" s="89"/>
      <c r="S132" s="89"/>
      <c r="T132" s="89"/>
      <c r="U132" s="89"/>
      <c r="V132" s="89"/>
      <c r="W132" s="89"/>
      <c r="X132" s="89"/>
      <c r="Y132" s="89"/>
    </row>
    <row r="133" spans="1:25" ht="10.5" hidden="1" customHeight="1">
      <c r="A133" s="133"/>
      <c r="B133" s="157"/>
      <c r="C133" s="101"/>
      <c r="D133" s="101"/>
      <c r="E133" s="134"/>
      <c r="F133" s="155"/>
      <c r="G133" s="155"/>
      <c r="H133" s="155"/>
      <c r="I133" s="155"/>
      <c r="J133" s="89"/>
      <c r="K133" s="89"/>
      <c r="L133" s="89"/>
      <c r="M133" s="89"/>
      <c r="N133" s="89"/>
      <c r="O133" s="89"/>
      <c r="P133" s="89"/>
      <c r="Q133" s="89"/>
      <c r="R133" s="89"/>
      <c r="S133" s="89"/>
      <c r="T133" s="89"/>
      <c r="U133" s="89"/>
      <c r="V133" s="89"/>
      <c r="W133" s="89"/>
      <c r="X133" s="89"/>
      <c r="Y133" s="89"/>
    </row>
    <row r="134" spans="1:25" ht="97.5" hidden="1" customHeight="1">
      <c r="A134" s="133"/>
      <c r="B134" s="709"/>
      <c r="C134" s="710"/>
      <c r="D134" s="710"/>
      <c r="E134" s="711"/>
      <c r="F134" s="155"/>
      <c r="G134" s="155"/>
      <c r="H134" s="155"/>
      <c r="I134" s="155"/>
      <c r="J134" s="89"/>
      <c r="K134" s="89"/>
      <c r="L134" s="89"/>
      <c r="M134" s="89"/>
      <c r="N134" s="89"/>
      <c r="O134" s="89"/>
      <c r="P134" s="89"/>
      <c r="Q134" s="89"/>
      <c r="R134" s="89"/>
      <c r="S134" s="89"/>
      <c r="T134" s="89"/>
      <c r="U134" s="89"/>
      <c r="V134" s="89"/>
      <c r="W134" s="89"/>
      <c r="X134" s="89"/>
      <c r="Y134" s="89"/>
    </row>
    <row r="135" spans="1:25" ht="24" hidden="1" customHeight="1">
      <c r="A135" s="133"/>
      <c r="B135" s="733"/>
      <c r="C135" s="704"/>
      <c r="D135" s="704"/>
      <c r="E135" s="704"/>
      <c r="F135" s="155"/>
      <c r="G135" s="155"/>
      <c r="H135" s="155"/>
      <c r="I135" s="155"/>
      <c r="J135" s="89"/>
      <c r="K135" s="89"/>
      <c r="L135" s="89"/>
      <c r="M135" s="89"/>
      <c r="N135" s="89"/>
      <c r="O135" s="89"/>
      <c r="P135" s="89"/>
      <c r="Q135" s="89"/>
      <c r="R135" s="89"/>
      <c r="S135" s="89"/>
      <c r="T135" s="89"/>
      <c r="U135" s="89"/>
      <c r="V135" s="89"/>
      <c r="W135" s="89"/>
      <c r="X135" s="89"/>
      <c r="Y135" s="89"/>
    </row>
    <row r="136" spans="1:25" ht="56.25" hidden="1" customHeight="1">
      <c r="A136" s="133"/>
      <c r="B136" s="709"/>
      <c r="C136" s="710"/>
      <c r="D136" s="710"/>
      <c r="E136" s="711"/>
      <c r="F136" s="155"/>
      <c r="G136" s="155"/>
      <c r="H136" s="155"/>
      <c r="I136" s="155"/>
      <c r="J136" s="89"/>
      <c r="K136" s="89"/>
      <c r="L136" s="89"/>
      <c r="M136" s="89"/>
      <c r="N136" s="89"/>
      <c r="O136" s="89"/>
      <c r="P136" s="89"/>
      <c r="Q136" s="89"/>
      <c r="R136" s="89"/>
      <c r="S136" s="89"/>
      <c r="T136" s="89"/>
      <c r="U136" s="89"/>
      <c r="V136" s="89"/>
      <c r="W136" s="89"/>
      <c r="X136" s="89"/>
      <c r="Y136" s="89"/>
    </row>
    <row r="137" spans="1:25" ht="11.25" hidden="1" customHeight="1">
      <c r="A137" s="133"/>
      <c r="B137" s="157"/>
      <c r="C137" s="101"/>
      <c r="D137" s="101"/>
      <c r="E137" s="134"/>
      <c r="F137" s="155"/>
      <c r="G137" s="155"/>
      <c r="H137" s="155"/>
      <c r="I137" s="155"/>
      <c r="J137" s="89"/>
      <c r="K137" s="89"/>
      <c r="L137" s="89"/>
      <c r="M137" s="89"/>
      <c r="N137" s="89"/>
      <c r="O137" s="89"/>
      <c r="P137" s="89"/>
      <c r="Q137" s="89"/>
      <c r="R137" s="89"/>
      <c r="S137" s="89"/>
      <c r="T137" s="89"/>
      <c r="U137" s="89"/>
      <c r="V137" s="89"/>
      <c r="W137" s="89"/>
      <c r="X137" s="89"/>
      <c r="Y137" s="89"/>
    </row>
    <row r="138" spans="1:25" ht="61.5" hidden="1" customHeight="1">
      <c r="A138" s="133"/>
      <c r="B138" s="709"/>
      <c r="C138" s="710"/>
      <c r="D138" s="710"/>
      <c r="E138" s="711"/>
      <c r="F138" s="155"/>
      <c r="G138" s="155"/>
      <c r="H138" s="155"/>
      <c r="I138" s="155"/>
      <c r="J138" s="595"/>
      <c r="K138" s="89"/>
      <c r="L138" s="89"/>
      <c r="M138" s="89"/>
      <c r="N138" s="89"/>
      <c r="O138" s="89"/>
      <c r="P138" s="89"/>
      <c r="Q138" s="89"/>
      <c r="R138" s="89"/>
      <c r="S138" s="89"/>
      <c r="T138" s="89"/>
      <c r="U138" s="89"/>
      <c r="V138" s="89"/>
      <c r="W138" s="89"/>
      <c r="X138" s="89"/>
      <c r="Y138" s="89"/>
    </row>
    <row r="139" spans="1:25" hidden="1">
      <c r="A139" s="133"/>
      <c r="B139" s="774"/>
      <c r="C139" s="775"/>
      <c r="D139" s="775"/>
      <c r="E139" s="775"/>
      <c r="F139" s="155"/>
      <c r="G139" s="155"/>
      <c r="H139" s="155"/>
      <c r="I139" s="155"/>
      <c r="J139" s="89"/>
      <c r="K139" s="89"/>
      <c r="L139" s="89"/>
      <c r="M139" s="89"/>
      <c r="N139" s="89"/>
      <c r="O139" s="89"/>
      <c r="P139" s="89"/>
      <c r="Q139" s="89"/>
      <c r="R139" s="89"/>
      <c r="S139" s="89"/>
      <c r="T139" s="89"/>
      <c r="U139" s="89"/>
      <c r="V139" s="89"/>
      <c r="W139" s="89"/>
      <c r="X139" s="89"/>
      <c r="Y139" s="89"/>
    </row>
    <row r="140" spans="1:25" ht="25.5" hidden="1" customHeight="1">
      <c r="A140" s="133"/>
      <c r="B140" s="158"/>
      <c r="C140" s="143"/>
      <c r="D140" s="143"/>
      <c r="E140" s="143"/>
      <c r="F140" s="155"/>
      <c r="G140" s="155"/>
      <c r="H140" s="155"/>
      <c r="I140" s="155"/>
      <c r="J140" s="89"/>
      <c r="K140" s="89"/>
      <c r="L140" s="89"/>
      <c r="M140" s="89"/>
      <c r="N140" s="89"/>
      <c r="O140" s="89"/>
      <c r="P140" s="89"/>
      <c r="Q140" s="89"/>
      <c r="R140" s="89"/>
      <c r="S140" s="89"/>
      <c r="T140" s="89"/>
      <c r="U140" s="89"/>
      <c r="V140" s="89"/>
      <c r="W140" s="89"/>
      <c r="X140" s="89"/>
      <c r="Y140" s="89"/>
    </row>
    <row r="141" spans="1:25" ht="50.25" hidden="1" customHeight="1">
      <c r="A141" s="151"/>
      <c r="B141" s="701"/>
      <c r="C141" s="702"/>
      <c r="D141" s="702"/>
      <c r="E141" s="702"/>
      <c r="F141" s="155"/>
      <c r="G141" s="155"/>
      <c r="H141" s="155"/>
      <c r="I141" s="155"/>
      <c r="J141" s="89"/>
      <c r="K141" s="89"/>
      <c r="L141" s="89"/>
      <c r="M141" s="89"/>
      <c r="N141" s="89"/>
      <c r="O141" s="89"/>
      <c r="P141" s="89"/>
      <c r="Q141" s="89"/>
      <c r="R141" s="89"/>
      <c r="S141" s="89"/>
      <c r="T141" s="89"/>
      <c r="U141" s="89"/>
      <c r="V141" s="89"/>
      <c r="W141" s="89"/>
      <c r="X141" s="89"/>
      <c r="Y141" s="89"/>
    </row>
    <row r="142" spans="1:25" ht="24" hidden="1" customHeight="1">
      <c r="A142" s="133"/>
      <c r="B142" s="764"/>
      <c r="C142" s="765"/>
      <c r="D142" s="141"/>
      <c r="E142" s="141"/>
      <c r="F142" s="154"/>
      <c r="G142" s="155"/>
      <c r="H142" s="155"/>
      <c r="I142" s="155"/>
      <c r="J142" s="89"/>
      <c r="K142" s="89"/>
      <c r="L142" s="89"/>
      <c r="M142" s="89"/>
      <c r="N142" s="89"/>
      <c r="O142" s="89"/>
      <c r="P142" s="89"/>
      <c r="Q142" s="89"/>
      <c r="R142" s="89"/>
      <c r="S142" s="89"/>
      <c r="T142" s="89"/>
      <c r="U142" s="89"/>
      <c r="V142" s="89"/>
      <c r="W142" s="89"/>
      <c r="X142" s="89"/>
      <c r="Y142" s="89"/>
    </row>
    <row r="143" spans="1:25" ht="33.75" hidden="1" customHeight="1">
      <c r="A143" s="133"/>
      <c r="B143" s="706"/>
      <c r="C143" s="706"/>
      <c r="D143" s="706"/>
      <c r="E143" s="706"/>
      <c r="F143" s="706"/>
      <c r="G143" s="706"/>
      <c r="H143" s="706"/>
      <c r="I143" s="706"/>
      <c r="J143" s="89"/>
      <c r="K143" s="89"/>
      <c r="L143" s="89"/>
      <c r="M143" s="89"/>
      <c r="N143" s="89"/>
      <c r="O143" s="89"/>
      <c r="P143" s="89"/>
      <c r="Q143" s="89"/>
      <c r="R143" s="89"/>
      <c r="S143" s="89"/>
      <c r="T143" s="89"/>
      <c r="U143" s="89"/>
      <c r="V143" s="89"/>
      <c r="W143" s="89"/>
      <c r="X143" s="89"/>
      <c r="Y143" s="89"/>
    </row>
    <row r="144" spans="1:25" ht="15.75" hidden="1" customHeight="1">
      <c r="A144" s="133"/>
      <c r="B144" s="138"/>
      <c r="C144" s="138"/>
      <c r="D144" s="138"/>
      <c r="E144" s="138"/>
      <c r="F144" s="138"/>
      <c r="G144" s="138"/>
      <c r="H144" s="138"/>
      <c r="I144" s="138"/>
      <c r="J144" s="89"/>
      <c r="K144" s="89"/>
      <c r="L144" s="89"/>
      <c r="M144" s="89"/>
      <c r="N144" s="89"/>
      <c r="O144" s="89"/>
      <c r="P144" s="89"/>
      <c r="Q144" s="89"/>
      <c r="R144" s="89"/>
      <c r="S144" s="89"/>
      <c r="T144" s="89"/>
      <c r="U144" s="89"/>
      <c r="V144" s="89"/>
      <c r="W144" s="89"/>
      <c r="X144" s="89"/>
      <c r="Y144" s="89"/>
    </row>
    <row r="145" spans="1:25" ht="38.25" hidden="1" customHeight="1">
      <c r="A145" s="124"/>
      <c r="B145" s="707"/>
      <c r="C145" s="707"/>
      <c r="D145" s="707"/>
      <c r="E145" s="708"/>
      <c r="F145" s="155"/>
      <c r="G145" s="155"/>
      <c r="H145" s="155"/>
      <c r="I145" s="155"/>
      <c r="J145" s="125"/>
      <c r="K145" s="125"/>
      <c r="L145" s="125"/>
      <c r="M145" s="125"/>
      <c r="N145" s="126">
        <f>'Name of Bidder'!C102</f>
        <v>0</v>
      </c>
      <c r="O145" s="125"/>
      <c r="P145" s="125"/>
      <c r="Q145" s="125"/>
      <c r="R145" s="125"/>
      <c r="S145" s="125"/>
      <c r="T145" s="125"/>
      <c r="U145" s="125"/>
      <c r="V145" s="125"/>
      <c r="W145" s="125"/>
      <c r="X145" s="125"/>
      <c r="Y145" s="125"/>
    </row>
    <row r="146" spans="1:25" ht="56.25" hidden="1" customHeight="1">
      <c r="A146" s="127"/>
      <c r="B146" s="707"/>
      <c r="C146" s="707"/>
      <c r="D146" s="707"/>
      <c r="E146" s="708"/>
      <c r="F146" s="155"/>
      <c r="G146" s="155"/>
      <c r="H146" s="155"/>
      <c r="I146" s="155"/>
      <c r="J146" s="125"/>
      <c r="K146" s="125"/>
      <c r="L146" s="125"/>
      <c r="M146" s="125"/>
      <c r="N146" s="128">
        <f>'Name of Bidder'!C342</f>
        <v>0</v>
      </c>
      <c r="O146" s="125"/>
      <c r="P146" s="125"/>
      <c r="Q146" s="125"/>
      <c r="R146" s="125"/>
      <c r="S146" s="125"/>
      <c r="T146" s="125"/>
      <c r="U146" s="125"/>
      <c r="V146" s="125"/>
      <c r="W146" s="125"/>
      <c r="X146" s="125"/>
      <c r="Y146" s="125"/>
    </row>
    <row r="147" spans="1:25" ht="44.25" hidden="1" customHeight="1">
      <c r="A147" s="129">
        <v>1</v>
      </c>
      <c r="B147" s="702"/>
      <c r="C147" s="702"/>
      <c r="D147" s="702"/>
      <c r="E147" s="703"/>
      <c r="F147" s="155"/>
      <c r="G147" s="155"/>
      <c r="H147" s="155"/>
      <c r="I147" s="155"/>
      <c r="J147" s="89"/>
      <c r="K147" s="89"/>
      <c r="L147" s="89"/>
      <c r="M147" s="89"/>
      <c r="N147" s="128">
        <f>'Name of Bidder'!C112</f>
        <v>0</v>
      </c>
      <c r="O147" s="89"/>
      <c r="P147" s="89"/>
      <c r="Q147" s="89"/>
      <c r="R147" s="89"/>
      <c r="S147" s="89"/>
      <c r="T147" s="89"/>
      <c r="U147" s="89"/>
      <c r="V147" s="89"/>
      <c r="W147" s="89"/>
      <c r="X147" s="89"/>
      <c r="Y147" s="89"/>
    </row>
    <row r="148" spans="1:25" ht="14.25" hidden="1" customHeight="1">
      <c r="A148" s="130"/>
      <c r="B148" s="131"/>
      <c r="C148" s="131"/>
      <c r="D148" s="131"/>
      <c r="E148" s="131"/>
      <c r="F148" s="155"/>
      <c r="G148" s="155"/>
      <c r="H148" s="155"/>
      <c r="I148" s="155"/>
      <c r="J148" s="89"/>
      <c r="K148" s="89"/>
      <c r="L148" s="89"/>
      <c r="M148" s="89"/>
      <c r="N148" s="89"/>
      <c r="O148" s="89"/>
      <c r="P148" s="89"/>
      <c r="Q148" s="89"/>
      <c r="R148" s="89"/>
      <c r="S148" s="89"/>
      <c r="T148" s="89"/>
      <c r="U148" s="89"/>
      <c r="V148" s="89"/>
      <c r="W148" s="89"/>
      <c r="X148" s="89"/>
      <c r="Y148" s="89"/>
    </row>
    <row r="149" spans="1:25" ht="36.75" hidden="1" customHeight="1">
      <c r="A149" s="129">
        <v>2</v>
      </c>
      <c r="B149" s="702"/>
      <c r="C149" s="702"/>
      <c r="D149" s="702"/>
      <c r="E149" s="703"/>
      <c r="F149" s="155"/>
      <c r="G149" s="155"/>
      <c r="H149" s="155"/>
      <c r="I149" s="155"/>
      <c r="J149" s="89"/>
      <c r="K149" s="89"/>
      <c r="L149" s="89"/>
      <c r="M149" s="89"/>
      <c r="N149" s="89"/>
      <c r="O149" s="89"/>
      <c r="P149" s="89"/>
      <c r="Q149" s="89"/>
      <c r="R149" s="89"/>
      <c r="S149" s="89"/>
      <c r="T149" s="89"/>
      <c r="U149" s="89"/>
      <c r="V149" s="89"/>
      <c r="W149" s="89"/>
      <c r="X149" s="89"/>
      <c r="Y149" s="89"/>
    </row>
    <row r="150" spans="1:25" ht="14.25" hidden="1" customHeight="1">
      <c r="A150" s="130"/>
      <c r="B150" s="132"/>
      <c r="C150" s="132"/>
      <c r="D150" s="132"/>
      <c r="E150" s="132"/>
      <c r="F150" s="155"/>
      <c r="G150" s="155"/>
      <c r="H150" s="155"/>
      <c r="I150" s="155"/>
      <c r="J150" s="89"/>
      <c r="K150" s="89"/>
      <c r="L150" s="89"/>
      <c r="M150" s="89"/>
      <c r="N150" s="89"/>
      <c r="O150" s="89"/>
      <c r="P150" s="89"/>
      <c r="Q150" s="89"/>
      <c r="R150" s="89"/>
      <c r="S150" s="89"/>
      <c r="T150" s="89"/>
      <c r="U150" s="89"/>
      <c r="V150" s="89"/>
      <c r="W150" s="89"/>
      <c r="X150" s="89"/>
      <c r="Y150" s="89"/>
    </row>
    <row r="151" spans="1:25" ht="23.25" hidden="1" customHeight="1">
      <c r="A151" s="743">
        <v>3</v>
      </c>
      <c r="B151" s="745"/>
      <c r="C151" s="746"/>
      <c r="D151" s="746"/>
      <c r="E151" s="747"/>
      <c r="F151" s="155"/>
      <c r="G151" s="155"/>
      <c r="H151" s="155"/>
      <c r="I151" s="155"/>
      <c r="J151" s="89"/>
      <c r="K151" s="89"/>
      <c r="L151" s="89"/>
      <c r="M151" s="89"/>
      <c r="N151" s="89"/>
      <c r="O151" s="89"/>
      <c r="P151" s="89"/>
      <c r="Q151" s="89"/>
      <c r="R151" s="89"/>
      <c r="S151" s="89"/>
      <c r="T151" s="89"/>
      <c r="U151" s="89"/>
      <c r="V151" s="89"/>
      <c r="W151" s="89"/>
      <c r="X151" s="89"/>
      <c r="Y151" s="89"/>
    </row>
    <row r="152" spans="1:25" ht="21" hidden="1" customHeight="1">
      <c r="A152" s="744"/>
      <c r="B152" s="709"/>
      <c r="C152" s="710"/>
      <c r="D152" s="710"/>
      <c r="E152" s="748"/>
      <c r="F152" s="155"/>
      <c r="G152" s="155"/>
      <c r="H152" s="155"/>
      <c r="I152" s="155"/>
      <c r="J152" s="89"/>
      <c r="K152" s="89"/>
      <c r="L152" s="89"/>
      <c r="M152" s="89"/>
      <c r="N152" s="89"/>
      <c r="O152" s="89"/>
      <c r="P152" s="89"/>
      <c r="Q152" s="89"/>
      <c r="R152" s="89"/>
      <c r="S152" s="89"/>
      <c r="T152" s="89"/>
      <c r="U152" s="89"/>
      <c r="V152" s="89"/>
      <c r="W152" s="89"/>
      <c r="X152" s="89"/>
      <c r="Y152" s="89"/>
    </row>
    <row r="153" spans="1:25" ht="20.25" hidden="1" customHeight="1">
      <c r="A153" s="744"/>
      <c r="B153" s="709"/>
      <c r="C153" s="710"/>
      <c r="D153" s="710"/>
      <c r="E153" s="748"/>
      <c r="F153" s="155"/>
      <c r="G153" s="155"/>
      <c r="H153" s="155"/>
      <c r="I153" s="155"/>
      <c r="J153" s="89"/>
      <c r="K153" s="89"/>
      <c r="L153" s="89"/>
      <c r="M153" s="89"/>
      <c r="N153" s="89"/>
      <c r="O153" s="89"/>
      <c r="P153" s="89"/>
      <c r="Q153" s="89"/>
      <c r="R153" s="89"/>
      <c r="S153" s="89"/>
      <c r="T153" s="89"/>
      <c r="U153" s="89"/>
      <c r="V153" s="89"/>
      <c r="W153" s="89"/>
      <c r="X153" s="89"/>
      <c r="Y153" s="89"/>
    </row>
    <row r="154" spans="1:25" ht="21" hidden="1" customHeight="1">
      <c r="A154" s="744"/>
      <c r="B154" s="709"/>
      <c r="C154" s="710"/>
      <c r="D154" s="710"/>
      <c r="E154" s="748"/>
      <c r="F154" s="155"/>
      <c r="G154" s="155"/>
      <c r="H154" s="155"/>
      <c r="I154" s="155"/>
      <c r="J154" s="89"/>
      <c r="K154" s="89"/>
      <c r="L154" s="89"/>
      <c r="M154" s="89"/>
      <c r="N154" s="89"/>
      <c r="O154" s="89"/>
      <c r="P154" s="89"/>
      <c r="Q154" s="89"/>
      <c r="R154" s="89"/>
      <c r="S154" s="89"/>
      <c r="T154" s="89"/>
      <c r="U154" s="89"/>
      <c r="V154" s="89"/>
      <c r="W154" s="89"/>
      <c r="X154" s="89"/>
      <c r="Y154" s="89"/>
    </row>
    <row r="155" spans="1:25" ht="24.95" hidden="1" customHeight="1">
      <c r="A155" s="133"/>
      <c r="E155" s="134"/>
      <c r="F155" s="155"/>
      <c r="G155" s="155"/>
      <c r="H155" s="155"/>
      <c r="I155" s="155"/>
      <c r="J155" s="89"/>
      <c r="K155" s="89"/>
      <c r="L155" s="89"/>
      <c r="M155" s="89"/>
      <c r="N155" s="89"/>
      <c r="O155" s="89"/>
      <c r="P155" s="89"/>
      <c r="Q155" s="778"/>
      <c r="R155" s="779"/>
      <c r="S155" s="89"/>
      <c r="T155" s="89"/>
      <c r="U155" s="89"/>
      <c r="V155" s="89"/>
      <c r="W155" s="89"/>
      <c r="X155" s="89"/>
      <c r="Y155" s="89"/>
    </row>
    <row r="156" spans="1:25" ht="24.95" hidden="1" customHeight="1">
      <c r="A156" s="133"/>
      <c r="E156" s="134"/>
      <c r="F156" s="155"/>
      <c r="G156" s="155"/>
      <c r="H156" s="155"/>
      <c r="I156" s="155"/>
      <c r="J156" s="89"/>
      <c r="K156" s="89"/>
      <c r="L156" s="89"/>
      <c r="M156" s="89"/>
      <c r="N156" s="89"/>
      <c r="O156" s="89"/>
      <c r="P156" s="89"/>
      <c r="Q156" s="89"/>
      <c r="R156" s="89"/>
      <c r="S156" s="89"/>
      <c r="T156" s="89"/>
      <c r="U156" s="89"/>
      <c r="V156" s="89"/>
      <c r="W156" s="89"/>
      <c r="X156" s="89"/>
      <c r="Y156" s="89"/>
    </row>
    <row r="157" spans="1:25" ht="24.95" hidden="1" customHeight="1">
      <c r="A157" s="133"/>
      <c r="B157" s="135"/>
      <c r="C157" s="135"/>
      <c r="D157" s="135"/>
      <c r="E157" s="136"/>
      <c r="F157" s="155"/>
      <c r="G157" s="155"/>
      <c r="H157" s="155"/>
      <c r="I157" s="155"/>
      <c r="J157" s="89"/>
      <c r="K157" s="89"/>
      <c r="L157" s="89"/>
      <c r="M157" s="89"/>
      <c r="N157" s="89"/>
      <c r="O157" s="89"/>
      <c r="P157" s="89"/>
      <c r="Q157" s="89"/>
      <c r="R157" s="89"/>
      <c r="S157" s="89"/>
      <c r="T157" s="89"/>
      <c r="U157" s="89"/>
      <c r="V157" s="89"/>
      <c r="W157" s="89"/>
      <c r="X157" s="89"/>
      <c r="Y157" s="89"/>
    </row>
    <row r="158" spans="1:25" ht="20.25" hidden="1" customHeight="1">
      <c r="A158" s="133"/>
      <c r="B158" s="101"/>
      <c r="C158" s="101"/>
      <c r="D158" s="101"/>
      <c r="E158" s="134"/>
      <c r="F158" s="123"/>
      <c r="G158" s="123"/>
      <c r="H158" s="123"/>
      <c r="I158" s="123"/>
      <c r="J158" s="89"/>
      <c r="K158" s="89"/>
      <c r="L158" s="89"/>
      <c r="M158" s="89"/>
      <c r="N158" s="89"/>
      <c r="O158" s="89"/>
      <c r="P158" s="89"/>
      <c r="Q158" s="89"/>
      <c r="R158" s="89"/>
      <c r="S158" s="89"/>
      <c r="T158" s="89"/>
      <c r="U158" s="89"/>
      <c r="V158" s="89"/>
      <c r="W158" s="89"/>
      <c r="X158" s="89"/>
      <c r="Y158" s="89"/>
    </row>
    <row r="159" spans="1:25" ht="45.75" hidden="1" customHeight="1">
      <c r="A159" s="142" t="s">
        <v>408</v>
      </c>
      <c r="B159" s="733"/>
      <c r="C159" s="704"/>
      <c r="D159" s="704"/>
      <c r="E159" s="704"/>
      <c r="I159" s="139"/>
      <c r="J159" s="89"/>
      <c r="K159" s="89"/>
      <c r="L159" s="89"/>
      <c r="M159" s="89"/>
      <c r="N159" s="89"/>
      <c r="O159" s="89"/>
      <c r="P159" s="89"/>
      <c r="Q159" s="89"/>
      <c r="R159" s="89"/>
      <c r="S159" s="89"/>
      <c r="T159" s="89"/>
      <c r="U159" s="89"/>
      <c r="V159" s="89"/>
      <c r="W159" s="89"/>
      <c r="X159" s="89"/>
      <c r="Y159" s="89"/>
    </row>
    <row r="160" spans="1:25" ht="64.5" hidden="1" customHeight="1">
      <c r="A160" s="127"/>
      <c r="B160" s="734"/>
      <c r="C160" s="735"/>
      <c r="D160" s="735"/>
      <c r="E160" s="736"/>
      <c r="F160" s="123"/>
      <c r="G160" s="123"/>
      <c r="H160" s="123"/>
      <c r="I160" s="123"/>
      <c r="J160" s="89"/>
      <c r="K160" s="89"/>
      <c r="L160" s="89"/>
      <c r="M160" s="89"/>
      <c r="N160" s="89"/>
      <c r="O160" s="89"/>
      <c r="P160" s="89"/>
      <c r="Q160" s="89"/>
      <c r="S160" s="89"/>
      <c r="T160" s="89"/>
      <c r="U160" s="89"/>
      <c r="V160" s="89"/>
      <c r="W160" s="89"/>
      <c r="X160" s="89"/>
      <c r="Y160" s="89"/>
    </row>
    <row r="161" spans="1:25" ht="13.5" hidden="1" customHeight="1">
      <c r="A161" s="127"/>
      <c r="B161" s="101"/>
      <c r="C161" s="101"/>
      <c r="D161" s="101"/>
      <c r="E161" s="134"/>
      <c r="F161" s="123"/>
      <c r="G161" s="123"/>
      <c r="H161" s="123"/>
      <c r="I161" s="123"/>
      <c r="J161" s="89"/>
      <c r="K161" s="89"/>
      <c r="L161" s="89"/>
      <c r="M161" s="89"/>
      <c r="N161" s="89"/>
      <c r="O161" s="89"/>
      <c r="P161" s="89"/>
      <c r="Q161" s="89"/>
      <c r="R161" s="89"/>
      <c r="S161" s="89"/>
      <c r="T161" s="89"/>
      <c r="U161" s="89"/>
      <c r="V161" s="89"/>
      <c r="W161" s="89"/>
      <c r="X161" s="89"/>
      <c r="Y161" s="89"/>
    </row>
    <row r="162" spans="1:25" ht="10.5" hidden="1" customHeight="1">
      <c r="A162" s="133"/>
      <c r="B162" s="101"/>
      <c r="C162" s="101"/>
      <c r="D162" s="101"/>
      <c r="E162" s="134"/>
      <c r="F162" s="123"/>
      <c r="G162" s="123"/>
      <c r="H162" s="123"/>
      <c r="I162" s="123"/>
      <c r="J162" s="89"/>
      <c r="K162" s="89"/>
      <c r="L162" s="89"/>
      <c r="M162" s="89"/>
      <c r="N162" s="89"/>
      <c r="O162" s="89"/>
      <c r="P162" s="89"/>
      <c r="Q162" s="89"/>
      <c r="R162" s="89"/>
      <c r="S162" s="89"/>
      <c r="T162" s="89"/>
      <c r="U162" s="89"/>
      <c r="V162" s="89"/>
      <c r="W162" s="89"/>
      <c r="X162" s="89"/>
      <c r="Y162" s="89"/>
    </row>
    <row r="163" spans="1:25" ht="24.95" hidden="1" customHeight="1">
      <c r="A163" s="133"/>
      <c r="B163" s="704"/>
      <c r="C163" s="704"/>
      <c r="D163" s="704"/>
      <c r="E163" s="705"/>
      <c r="F163" s="123"/>
      <c r="G163" s="123"/>
      <c r="H163" s="123"/>
      <c r="I163" s="123"/>
      <c r="J163" s="89"/>
      <c r="K163" s="89"/>
      <c r="L163" s="89"/>
      <c r="M163" s="89"/>
      <c r="N163" s="89"/>
      <c r="O163" s="89"/>
      <c r="P163" s="89"/>
      <c r="Q163" s="89"/>
      <c r="R163" s="89"/>
      <c r="S163" s="89"/>
      <c r="T163" s="89"/>
      <c r="U163" s="89"/>
      <c r="V163" s="89"/>
      <c r="W163" s="89"/>
      <c r="X163" s="89"/>
      <c r="Y163" s="89"/>
    </row>
    <row r="164" spans="1:25" ht="11.25" hidden="1" customHeight="1">
      <c r="A164" s="133"/>
      <c r="B164" s="101"/>
      <c r="C164" s="101"/>
      <c r="D164" s="101"/>
      <c r="E164" s="134"/>
      <c r="F164" s="123"/>
      <c r="G164" s="123"/>
      <c r="H164" s="123"/>
      <c r="I164" s="123"/>
      <c r="J164" s="89"/>
      <c r="K164" s="89"/>
      <c r="L164" s="89"/>
      <c r="M164" s="89"/>
      <c r="N164" s="89"/>
      <c r="O164" s="89"/>
      <c r="P164" s="89"/>
      <c r="Q164" s="89"/>
      <c r="R164" s="89"/>
      <c r="S164" s="89"/>
      <c r="T164" s="89"/>
      <c r="U164" s="89"/>
      <c r="V164" s="89"/>
      <c r="W164" s="89"/>
      <c r="X164" s="89"/>
      <c r="Y164" s="89"/>
    </row>
    <row r="165" spans="1:25" ht="74.25" hidden="1" customHeight="1">
      <c r="A165" s="142" t="s">
        <v>409</v>
      </c>
      <c r="B165" s="709"/>
      <c r="C165" s="710"/>
      <c r="D165" s="710"/>
      <c r="E165" s="711"/>
      <c r="F165" s="123"/>
      <c r="G165" s="123"/>
      <c r="H165" s="123"/>
      <c r="I165" s="123"/>
      <c r="J165" s="89"/>
      <c r="K165" s="89"/>
      <c r="L165" s="89"/>
      <c r="M165" s="89"/>
      <c r="N165" s="89"/>
      <c r="O165" s="89"/>
      <c r="P165" s="89"/>
      <c r="Q165" s="89"/>
      <c r="R165" s="89"/>
      <c r="S165" s="89"/>
      <c r="T165" s="89"/>
      <c r="U165" s="89"/>
      <c r="V165" s="89"/>
      <c r="W165" s="89"/>
      <c r="X165" s="89"/>
      <c r="Y165" s="89"/>
    </row>
    <row r="166" spans="1:25" ht="11.25" hidden="1" customHeight="1">
      <c r="A166" s="133"/>
      <c r="B166" s="101"/>
      <c r="C166" s="101"/>
      <c r="D166" s="101"/>
      <c r="E166" s="134"/>
      <c r="F166" s="123"/>
      <c r="G166" s="123"/>
      <c r="H166" s="123"/>
      <c r="I166" s="123"/>
      <c r="J166" s="89"/>
      <c r="K166" s="89"/>
      <c r="L166" s="89"/>
      <c r="M166" s="89"/>
      <c r="N166" s="89"/>
      <c r="O166" s="89"/>
      <c r="P166" s="89"/>
      <c r="Q166" s="89"/>
      <c r="R166" s="89"/>
      <c r="T166" s="89"/>
      <c r="U166" s="89"/>
      <c r="V166" s="89"/>
      <c r="W166" s="89"/>
      <c r="X166" s="89"/>
      <c r="Y166" s="89"/>
    </row>
    <row r="167" spans="1:25" ht="36" hidden="1" customHeight="1">
      <c r="A167" s="133"/>
      <c r="B167" s="718"/>
      <c r="C167" s="718"/>
      <c r="D167" s="718"/>
      <c r="E167" s="719"/>
      <c r="F167" s="123"/>
      <c r="G167" s="123"/>
      <c r="H167" s="123"/>
      <c r="I167" s="123"/>
      <c r="J167" s="89"/>
      <c r="K167" s="89"/>
      <c r="L167" s="89"/>
      <c r="M167" s="89"/>
      <c r="N167" s="89"/>
      <c r="O167" s="89"/>
      <c r="P167" s="89"/>
      <c r="Q167" s="89"/>
      <c r="R167" s="89"/>
      <c r="S167" s="89"/>
      <c r="T167" s="89"/>
      <c r="U167" s="89"/>
      <c r="V167" s="89"/>
      <c r="W167" s="89"/>
      <c r="X167" s="89"/>
      <c r="Y167" s="89"/>
    </row>
    <row r="168" spans="1:25" ht="36" hidden="1" customHeight="1">
      <c r="A168" s="133"/>
      <c r="B168" s="704"/>
      <c r="C168" s="704"/>
      <c r="D168" s="704"/>
      <c r="E168" s="705"/>
      <c r="F168" s="123"/>
      <c r="G168" s="123"/>
      <c r="H168" s="123"/>
      <c r="I168" s="123"/>
      <c r="J168" s="89"/>
      <c r="K168" s="89"/>
      <c r="L168" s="89"/>
      <c r="M168" s="89"/>
      <c r="N168" s="89"/>
      <c r="O168" s="89"/>
      <c r="P168" s="89"/>
      <c r="Q168" s="89"/>
      <c r="R168" s="89"/>
      <c r="S168" s="89"/>
      <c r="T168" s="89"/>
      <c r="U168" s="89"/>
      <c r="V168" s="89"/>
      <c r="W168" s="89"/>
      <c r="X168" s="89"/>
      <c r="Y168" s="89"/>
    </row>
    <row r="169" spans="1:25" ht="15.75" hidden="1" customHeight="1">
      <c r="A169" s="133"/>
      <c r="B169" s="143"/>
      <c r="C169" s="143"/>
      <c r="D169" s="143"/>
      <c r="E169" s="143"/>
      <c r="F169" s="123"/>
      <c r="G169" s="123"/>
      <c r="H169" s="123"/>
      <c r="I169" s="123"/>
      <c r="J169" s="89"/>
      <c r="K169" s="89"/>
      <c r="L169" s="89"/>
      <c r="M169" s="89"/>
      <c r="N169" s="89"/>
      <c r="O169" s="89"/>
      <c r="P169" s="89"/>
      <c r="Q169" s="89"/>
      <c r="R169" s="89"/>
      <c r="S169" s="89"/>
      <c r="T169" s="89"/>
      <c r="U169" s="89"/>
      <c r="V169" s="89"/>
      <c r="W169" s="89"/>
      <c r="X169" s="89"/>
      <c r="Y169" s="89"/>
    </row>
    <row r="170" spans="1:25" ht="13.5" hidden="1" customHeight="1">
      <c r="A170" s="133"/>
      <c r="B170" s="141"/>
      <c r="C170" s="141"/>
      <c r="D170" s="141"/>
      <c r="E170" s="141"/>
      <c r="F170" s="123"/>
      <c r="G170" s="123"/>
      <c r="H170" s="123"/>
      <c r="I170" s="123"/>
      <c r="J170" s="89"/>
      <c r="K170" s="89"/>
      <c r="L170" s="89"/>
      <c r="M170" s="89"/>
      <c r="N170" s="89"/>
      <c r="O170" s="89"/>
      <c r="P170" s="89"/>
      <c r="Q170" s="89"/>
      <c r="R170" s="89"/>
      <c r="S170" s="89"/>
      <c r="T170" s="89"/>
      <c r="U170" s="89"/>
      <c r="V170" s="89"/>
      <c r="W170" s="89"/>
      <c r="X170" s="89"/>
      <c r="Y170" s="89"/>
    </row>
    <row r="171" spans="1:25" ht="7.5" hidden="1" customHeight="1">
      <c r="A171" s="133"/>
      <c r="B171" s="150"/>
      <c r="C171" s="150"/>
      <c r="D171" s="150"/>
      <c r="E171" s="150"/>
      <c r="F171" s="123"/>
      <c r="G171" s="123"/>
      <c r="H171" s="123"/>
      <c r="I171" s="123"/>
      <c r="J171" s="89"/>
      <c r="K171" s="89"/>
      <c r="L171" s="89"/>
      <c r="M171" s="89"/>
      <c r="N171" s="89"/>
      <c r="O171" s="89"/>
      <c r="P171" s="89"/>
      <c r="Q171" s="89"/>
      <c r="R171" s="89"/>
      <c r="S171" s="89"/>
      <c r="T171" s="89"/>
      <c r="U171" s="89"/>
      <c r="V171" s="89"/>
      <c r="W171" s="89"/>
      <c r="X171" s="89"/>
      <c r="Y171" s="89"/>
    </row>
    <row r="172" spans="1:25" ht="105" hidden="1" customHeight="1">
      <c r="A172" s="151"/>
      <c r="B172" s="716"/>
      <c r="C172" s="716"/>
      <c r="D172" s="716"/>
      <c r="E172" s="716"/>
      <c r="F172" s="123"/>
      <c r="G172" s="123"/>
      <c r="H172" s="123"/>
      <c r="I172" s="123"/>
      <c r="J172" s="89"/>
      <c r="K172" s="89"/>
      <c r="L172" s="89"/>
      <c r="M172" s="89"/>
      <c r="N172" s="89"/>
      <c r="O172" s="89"/>
      <c r="P172" s="89"/>
      <c r="Q172" s="89"/>
      <c r="R172" s="89"/>
      <c r="S172" s="89"/>
      <c r="T172" s="89"/>
      <c r="U172" s="89"/>
      <c r="V172" s="89"/>
      <c r="W172" s="89"/>
      <c r="X172" s="89"/>
      <c r="Y172" s="89"/>
    </row>
    <row r="173" spans="1:25" ht="118.5" hidden="1" customHeight="1">
      <c r="A173" s="151"/>
      <c r="B173" s="716"/>
      <c r="C173" s="716"/>
      <c r="D173" s="716"/>
      <c r="E173" s="716"/>
      <c r="F173" s="123"/>
      <c r="G173" s="123"/>
      <c r="H173" s="123"/>
      <c r="I173" s="123"/>
      <c r="J173" s="89"/>
      <c r="K173" s="89"/>
      <c r="L173" s="89"/>
      <c r="M173" s="89"/>
      <c r="N173" s="89"/>
      <c r="O173" s="89"/>
      <c r="P173" s="89"/>
      <c r="Q173" s="89"/>
      <c r="R173" s="89"/>
      <c r="S173" s="89"/>
      <c r="T173" s="89"/>
      <c r="U173" s="89"/>
      <c r="V173" s="89"/>
      <c r="W173" s="89"/>
      <c r="X173" s="89"/>
      <c r="Y173" s="89"/>
    </row>
    <row r="174" spans="1:25" ht="141" hidden="1" customHeight="1">
      <c r="A174" s="151"/>
      <c r="B174" s="716"/>
      <c r="C174" s="716"/>
      <c r="D174" s="716"/>
      <c r="E174" s="716"/>
      <c r="F174" s="123"/>
      <c r="G174" s="123"/>
      <c r="H174" s="123"/>
      <c r="I174" s="123"/>
      <c r="J174" s="89"/>
      <c r="K174" s="89"/>
      <c r="L174" s="89"/>
      <c r="M174" s="89"/>
      <c r="N174" s="89"/>
      <c r="O174" s="89"/>
      <c r="P174" s="89"/>
      <c r="Q174" s="89"/>
      <c r="R174" s="89"/>
      <c r="S174" s="89"/>
      <c r="T174" s="89"/>
      <c r="U174" s="89"/>
      <c r="V174" s="89"/>
      <c r="W174" s="89"/>
      <c r="X174" s="89"/>
      <c r="Y174" s="89"/>
    </row>
    <row r="175" spans="1:25" ht="36.75" hidden="1" customHeight="1">
      <c r="A175" s="151"/>
      <c r="B175" s="716"/>
      <c r="C175" s="716"/>
      <c r="D175" s="716"/>
      <c r="E175" s="716"/>
      <c r="F175" s="123"/>
      <c r="G175" s="123"/>
      <c r="H175" s="123"/>
      <c r="I175" s="123"/>
      <c r="J175" s="89"/>
      <c r="K175" s="89"/>
      <c r="L175" s="89"/>
      <c r="M175" s="89"/>
      <c r="N175" s="89"/>
      <c r="O175" s="89"/>
      <c r="P175" s="89"/>
      <c r="Q175" s="89"/>
      <c r="R175" s="89"/>
      <c r="S175" s="89"/>
      <c r="T175" s="89"/>
      <c r="U175" s="89"/>
      <c r="V175" s="89"/>
      <c r="W175" s="89"/>
      <c r="X175" s="89"/>
      <c r="Y175" s="89"/>
    </row>
    <row r="176" spans="1:25" ht="21" hidden="1" customHeight="1">
      <c r="A176" s="101"/>
      <c r="B176" s="123"/>
      <c r="C176" s="123"/>
      <c r="D176" s="123"/>
      <c r="E176" s="123"/>
      <c r="F176" s="132"/>
      <c r="G176" s="132"/>
      <c r="H176" s="132"/>
      <c r="I176" s="159"/>
      <c r="J176" s="125"/>
      <c r="K176" s="125"/>
      <c r="L176" s="125"/>
      <c r="M176" s="125"/>
      <c r="N176" s="156"/>
      <c r="O176" s="125"/>
      <c r="P176" s="125"/>
      <c r="Q176" s="125"/>
      <c r="R176" s="125"/>
      <c r="S176" s="125"/>
      <c r="T176" s="125"/>
      <c r="U176" s="125"/>
      <c r="V176" s="125"/>
      <c r="W176" s="125"/>
      <c r="X176" s="125"/>
      <c r="Y176" s="125"/>
    </row>
    <row r="177" spans="1:25" ht="10.5" hidden="1" customHeight="1">
      <c r="A177" s="101"/>
      <c r="B177" s="123"/>
      <c r="C177" s="123"/>
      <c r="D177" s="123"/>
      <c r="E177" s="123"/>
      <c r="F177" s="132"/>
      <c r="G177" s="132"/>
      <c r="H177" s="132"/>
      <c r="I177" s="159"/>
      <c r="J177" s="125"/>
      <c r="K177" s="125"/>
      <c r="L177" s="125"/>
      <c r="M177" s="125"/>
      <c r="N177" s="156"/>
      <c r="O177" s="125"/>
      <c r="P177" s="125"/>
      <c r="Q177" s="125"/>
      <c r="R177" s="125"/>
      <c r="S177" s="125"/>
      <c r="T177" s="125"/>
      <c r="U177" s="125"/>
      <c r="V177" s="125"/>
      <c r="W177" s="125"/>
      <c r="X177" s="125"/>
      <c r="Y177" s="125"/>
    </row>
    <row r="178" spans="1:25" ht="10.5" hidden="1" customHeight="1">
      <c r="A178" s="101"/>
      <c r="B178" s="123"/>
      <c r="C178" s="123"/>
      <c r="D178" s="123"/>
      <c r="E178" s="123"/>
      <c r="F178" s="132"/>
      <c r="G178" s="132"/>
      <c r="H178" s="132"/>
      <c r="I178" s="159"/>
      <c r="J178" s="125"/>
      <c r="K178" s="125"/>
      <c r="L178" s="125"/>
      <c r="M178" s="125"/>
      <c r="N178" s="156"/>
      <c r="O178" s="125"/>
      <c r="P178" s="125"/>
      <c r="Q178" s="125"/>
      <c r="R178" s="125"/>
      <c r="S178" s="125"/>
      <c r="T178" s="125"/>
      <c r="U178" s="125"/>
      <c r="V178" s="125"/>
      <c r="W178" s="125"/>
      <c r="X178" s="125"/>
      <c r="Y178" s="125"/>
    </row>
    <row r="179" spans="1:25" ht="10.5" hidden="1" customHeight="1">
      <c r="A179" s="101"/>
      <c r="B179" s="123"/>
      <c r="C179" s="123"/>
      <c r="D179" s="123"/>
      <c r="E179" s="123"/>
      <c r="F179" s="132"/>
      <c r="G179" s="132"/>
      <c r="H179" s="132"/>
      <c r="I179" s="159"/>
      <c r="J179" s="125"/>
      <c r="K179" s="125"/>
      <c r="L179" s="125"/>
      <c r="M179" s="125"/>
      <c r="N179" s="156"/>
      <c r="O179" s="125"/>
      <c r="P179" s="125"/>
      <c r="Q179" s="125"/>
      <c r="R179" s="125"/>
      <c r="S179" s="125"/>
      <c r="T179" s="125"/>
      <c r="U179" s="125"/>
      <c r="V179" s="125"/>
      <c r="W179" s="125"/>
      <c r="X179" s="125"/>
      <c r="Y179" s="125"/>
    </row>
    <row r="180" spans="1:25" ht="10.5" hidden="1" customHeight="1">
      <c r="A180" s="101"/>
      <c r="B180" s="123"/>
      <c r="C180" s="123"/>
      <c r="D180" s="123"/>
      <c r="E180" s="123"/>
      <c r="F180" s="132"/>
      <c r="G180" s="132"/>
      <c r="H180" s="132"/>
      <c r="I180" s="159"/>
      <c r="J180" s="125"/>
      <c r="K180" s="125"/>
      <c r="L180" s="125"/>
      <c r="M180" s="125"/>
      <c r="N180" s="156"/>
      <c r="O180" s="125"/>
      <c r="P180" s="125"/>
      <c r="Q180" s="125"/>
      <c r="R180" s="125"/>
      <c r="S180" s="125"/>
      <c r="T180" s="125"/>
      <c r="U180" s="125"/>
      <c r="V180" s="125"/>
      <c r="W180" s="125"/>
      <c r="X180" s="125"/>
      <c r="Y180" s="125"/>
    </row>
    <row r="181" spans="1:25" ht="10.5" hidden="1" customHeight="1">
      <c r="A181" s="101"/>
      <c r="B181" s="123"/>
      <c r="C181" s="123"/>
      <c r="D181" s="123"/>
      <c r="E181" s="123"/>
      <c r="F181" s="132"/>
      <c r="G181" s="132"/>
      <c r="H181" s="132"/>
      <c r="I181" s="159"/>
      <c r="J181" s="125"/>
      <c r="K181" s="125"/>
      <c r="L181" s="125"/>
      <c r="M181" s="125"/>
      <c r="N181" s="156"/>
      <c r="O181" s="125"/>
      <c r="P181" s="125"/>
      <c r="Q181" s="125"/>
      <c r="R181" s="125"/>
      <c r="S181" s="125"/>
      <c r="T181" s="125"/>
      <c r="U181" s="125"/>
      <c r="V181" s="125"/>
      <c r="W181" s="125"/>
      <c r="X181" s="125"/>
      <c r="Y181" s="125"/>
    </row>
    <row r="182" spans="1:25" ht="10.5" hidden="1" customHeight="1">
      <c r="A182" s="101"/>
      <c r="B182" s="123"/>
      <c r="C182" s="123"/>
      <c r="D182" s="123"/>
      <c r="E182" s="123"/>
      <c r="F182" s="132"/>
      <c r="G182" s="132"/>
      <c r="H182" s="132"/>
      <c r="I182" s="159"/>
      <c r="J182" s="125"/>
      <c r="K182" s="125"/>
      <c r="L182" s="125"/>
      <c r="M182" s="125"/>
      <c r="N182" s="156"/>
      <c r="O182" s="125"/>
      <c r="P182" s="125"/>
      <c r="Q182" s="125"/>
      <c r="R182" s="125"/>
      <c r="S182" s="125"/>
      <c r="T182" s="125"/>
      <c r="U182" s="125"/>
      <c r="V182" s="125"/>
      <c r="W182" s="125"/>
      <c r="X182" s="125"/>
      <c r="Y182" s="125"/>
    </row>
    <row r="183" spans="1:25" ht="10.5" hidden="1" customHeight="1">
      <c r="A183" s="101"/>
      <c r="B183" s="123"/>
      <c r="C183" s="123"/>
      <c r="D183" s="123"/>
      <c r="E183" s="123"/>
      <c r="F183" s="132"/>
      <c r="G183" s="132"/>
      <c r="H183" s="132"/>
      <c r="I183" s="159"/>
      <c r="J183" s="125"/>
      <c r="K183" s="125"/>
      <c r="L183" s="125"/>
      <c r="M183" s="125"/>
      <c r="N183" s="156"/>
      <c r="O183" s="125"/>
      <c r="P183" s="125"/>
      <c r="Q183" s="125"/>
      <c r="R183" s="125"/>
      <c r="S183" s="125"/>
      <c r="T183" s="125"/>
      <c r="U183" s="125"/>
      <c r="V183" s="125"/>
      <c r="W183" s="125"/>
      <c r="X183" s="125"/>
      <c r="Y183" s="125"/>
    </row>
    <row r="184" spans="1:25" ht="10.5" hidden="1" customHeight="1">
      <c r="A184" s="101"/>
      <c r="B184" s="123"/>
      <c r="C184" s="123"/>
      <c r="D184" s="123"/>
      <c r="E184" s="123"/>
      <c r="F184" s="132"/>
      <c r="G184" s="132"/>
      <c r="H184" s="132"/>
      <c r="I184" s="159"/>
      <c r="J184" s="125"/>
      <c r="K184" s="125"/>
      <c r="L184" s="125"/>
      <c r="M184" s="125"/>
      <c r="N184" s="156"/>
      <c r="O184" s="125"/>
      <c r="P184" s="125"/>
      <c r="Q184" s="125"/>
      <c r="R184" s="125"/>
      <c r="S184" s="125"/>
      <c r="T184" s="125"/>
      <c r="U184" s="125"/>
      <c r="V184" s="125"/>
      <c r="W184" s="125"/>
      <c r="X184" s="125"/>
      <c r="Y184" s="125"/>
    </row>
    <row r="185" spans="1:25" ht="10.5" hidden="1" customHeight="1">
      <c r="A185" s="101"/>
      <c r="B185" s="123"/>
      <c r="C185" s="123"/>
      <c r="D185" s="123"/>
      <c r="E185" s="123"/>
      <c r="F185" s="132"/>
      <c r="G185" s="132"/>
      <c r="H185" s="132"/>
      <c r="I185" s="159"/>
      <c r="J185" s="125"/>
      <c r="K185" s="125"/>
      <c r="L185" s="125"/>
      <c r="M185" s="125"/>
      <c r="N185" s="156"/>
      <c r="O185" s="125"/>
      <c r="P185" s="125"/>
      <c r="Q185" s="125"/>
      <c r="R185" s="125"/>
      <c r="S185" s="125"/>
      <c r="T185" s="125"/>
      <c r="U185" s="125"/>
      <c r="V185" s="125"/>
      <c r="W185" s="125"/>
      <c r="X185" s="125"/>
      <c r="Y185" s="125"/>
    </row>
    <row r="186" spans="1:25" ht="10.5" hidden="1" customHeight="1">
      <c r="A186" s="101"/>
      <c r="B186" s="123"/>
      <c r="C186" s="123"/>
      <c r="D186" s="123"/>
      <c r="E186" s="123"/>
      <c r="F186" s="132"/>
      <c r="G186" s="132"/>
      <c r="H186" s="132"/>
      <c r="I186" s="159"/>
      <c r="J186" s="125"/>
      <c r="K186" s="125"/>
      <c r="L186" s="125"/>
      <c r="M186" s="125"/>
      <c r="N186" s="156"/>
      <c r="O186" s="125"/>
      <c r="P186" s="125"/>
      <c r="Q186" s="125"/>
      <c r="R186" s="125"/>
      <c r="S186" s="125"/>
      <c r="T186" s="125"/>
      <c r="U186" s="125"/>
      <c r="V186" s="125"/>
      <c r="W186" s="125"/>
      <c r="X186" s="125"/>
      <c r="Y186" s="125"/>
    </row>
    <row r="187" spans="1:25" ht="10.5" hidden="1" customHeight="1">
      <c r="A187" s="101"/>
      <c r="B187" s="123"/>
      <c r="C187" s="123"/>
      <c r="D187" s="123"/>
      <c r="E187" s="123"/>
      <c r="F187" s="132"/>
      <c r="G187" s="132"/>
      <c r="H187" s="132"/>
      <c r="I187" s="159"/>
      <c r="J187" s="125"/>
      <c r="K187" s="125"/>
      <c r="L187" s="125"/>
      <c r="M187" s="125"/>
      <c r="N187" s="156"/>
      <c r="O187" s="125"/>
      <c r="P187" s="125"/>
      <c r="Q187" s="125"/>
      <c r="R187" s="125"/>
      <c r="S187" s="125"/>
      <c r="T187" s="125"/>
      <c r="U187" s="125"/>
      <c r="V187" s="125"/>
      <c r="W187" s="125"/>
      <c r="X187" s="125"/>
      <c r="Y187" s="125"/>
    </row>
    <row r="188" spans="1:25" ht="10.5" hidden="1" customHeight="1">
      <c r="A188" s="101"/>
      <c r="B188" s="123"/>
      <c r="C188" s="123"/>
      <c r="D188" s="123"/>
      <c r="E188" s="123"/>
      <c r="F188" s="132"/>
      <c r="G188" s="132"/>
      <c r="H188" s="132"/>
      <c r="I188" s="159"/>
      <c r="J188" s="125"/>
      <c r="K188" s="125"/>
      <c r="L188" s="125"/>
      <c r="M188" s="125"/>
      <c r="N188" s="156"/>
      <c r="O188" s="125"/>
      <c r="P188" s="125"/>
      <c r="Q188" s="125"/>
      <c r="R188" s="125"/>
      <c r="S188" s="125"/>
      <c r="T188" s="125"/>
      <c r="U188" s="125"/>
      <c r="V188" s="125"/>
      <c r="W188" s="125"/>
      <c r="X188" s="125"/>
      <c r="Y188" s="125"/>
    </row>
    <row r="189" spans="1:25" ht="10.5" hidden="1" customHeight="1">
      <c r="A189" s="101"/>
      <c r="B189" s="123"/>
      <c r="C189" s="123"/>
      <c r="D189" s="123"/>
      <c r="E189" s="123"/>
      <c r="F189" s="132"/>
      <c r="G189" s="132"/>
      <c r="H189" s="132"/>
      <c r="I189" s="159"/>
      <c r="J189" s="125"/>
      <c r="K189" s="125"/>
      <c r="L189" s="125"/>
      <c r="M189" s="125"/>
      <c r="N189" s="156"/>
      <c r="O189" s="125"/>
      <c r="P189" s="125"/>
      <c r="Q189" s="125"/>
      <c r="R189" s="125"/>
      <c r="S189" s="125"/>
      <c r="T189" s="125"/>
      <c r="U189" s="125"/>
      <c r="V189" s="125"/>
      <c r="W189" s="125"/>
      <c r="X189" s="125"/>
      <c r="Y189" s="125"/>
    </row>
    <row r="190" spans="1:25" ht="10.5" hidden="1" customHeight="1">
      <c r="A190" s="101"/>
      <c r="B190" s="123"/>
      <c r="C190" s="123"/>
      <c r="D190" s="123"/>
      <c r="E190" s="123"/>
      <c r="F190" s="132"/>
      <c r="G190" s="132"/>
      <c r="H190" s="132"/>
      <c r="I190" s="159"/>
      <c r="J190" s="125"/>
      <c r="K190" s="125"/>
      <c r="L190" s="125"/>
      <c r="M190" s="125"/>
      <c r="N190" s="156"/>
      <c r="O190" s="125"/>
      <c r="P190" s="125"/>
      <c r="Q190" s="125"/>
      <c r="R190" s="125"/>
      <c r="S190" s="125"/>
      <c r="T190" s="125"/>
      <c r="U190" s="125"/>
      <c r="V190" s="125"/>
      <c r="W190" s="125"/>
      <c r="X190" s="125"/>
      <c r="Y190" s="125"/>
    </row>
    <row r="191" spans="1:25" ht="10.5" hidden="1" customHeight="1">
      <c r="A191" s="101"/>
      <c r="B191" s="123"/>
      <c r="C191" s="123"/>
      <c r="D191" s="123"/>
      <c r="E191" s="123"/>
      <c r="F191" s="132"/>
      <c r="G191" s="132"/>
      <c r="H191" s="132"/>
      <c r="I191" s="159"/>
      <c r="J191" s="125"/>
      <c r="K191" s="125"/>
      <c r="L191" s="125"/>
      <c r="M191" s="125"/>
      <c r="N191" s="156"/>
      <c r="O191" s="125"/>
      <c r="P191" s="125"/>
      <c r="Q191" s="125"/>
      <c r="R191" s="125"/>
      <c r="S191" s="125"/>
      <c r="T191" s="125"/>
      <c r="U191" s="125"/>
      <c r="V191" s="125"/>
      <c r="W191" s="125"/>
      <c r="X191" s="125"/>
      <c r="Y191" s="125"/>
    </row>
    <row r="192" spans="1:25" ht="10.5" hidden="1" customHeight="1">
      <c r="A192" s="101"/>
      <c r="B192" s="123"/>
      <c r="C192" s="123"/>
      <c r="D192" s="123"/>
      <c r="E192" s="123"/>
      <c r="F192" s="132"/>
      <c r="G192" s="132"/>
      <c r="H192" s="132"/>
      <c r="I192" s="159"/>
      <c r="J192" s="125"/>
      <c r="K192" s="125"/>
      <c r="L192" s="125"/>
      <c r="M192" s="125"/>
      <c r="N192" s="156"/>
      <c r="O192" s="125"/>
      <c r="P192" s="125"/>
      <c r="Q192" s="125"/>
      <c r="R192" s="125"/>
      <c r="S192" s="125"/>
      <c r="T192" s="125"/>
      <c r="U192" s="125"/>
      <c r="V192" s="125"/>
      <c r="W192" s="125"/>
      <c r="X192" s="125"/>
      <c r="Y192" s="125"/>
    </row>
    <row r="193" spans="1:25" ht="10.5" hidden="1" customHeight="1">
      <c r="A193" s="101"/>
      <c r="B193" s="123"/>
      <c r="C193" s="123"/>
      <c r="D193" s="123"/>
      <c r="E193" s="123"/>
      <c r="F193" s="132"/>
      <c r="G193" s="132"/>
      <c r="H193" s="132"/>
      <c r="I193" s="159"/>
      <c r="J193" s="125"/>
      <c r="K193" s="125"/>
      <c r="L193" s="125"/>
      <c r="M193" s="125"/>
      <c r="N193" s="156"/>
      <c r="O193" s="125"/>
      <c r="P193" s="125"/>
      <c r="Q193" s="125"/>
      <c r="R193" s="125"/>
      <c r="S193" s="125"/>
      <c r="T193" s="125"/>
      <c r="U193" s="125"/>
      <c r="V193" s="125"/>
      <c r="W193" s="125"/>
      <c r="X193" s="125"/>
      <c r="Y193" s="125"/>
    </row>
    <row r="194" spans="1:25" ht="10.5" hidden="1" customHeight="1">
      <c r="A194" s="101"/>
      <c r="B194" s="123"/>
      <c r="C194" s="123"/>
      <c r="D194" s="123"/>
      <c r="E194" s="123"/>
      <c r="F194" s="132"/>
      <c r="G194" s="132"/>
      <c r="H194" s="132"/>
      <c r="I194" s="159"/>
      <c r="J194" s="125"/>
      <c r="K194" s="125"/>
      <c r="L194" s="125"/>
      <c r="M194" s="125"/>
      <c r="N194" s="156"/>
      <c r="O194" s="125"/>
      <c r="P194" s="125"/>
      <c r="Q194" s="125"/>
      <c r="R194" s="125"/>
      <c r="S194" s="125"/>
      <c r="T194" s="125"/>
      <c r="U194" s="125"/>
      <c r="V194" s="125"/>
      <c r="W194" s="125"/>
      <c r="X194" s="125"/>
      <c r="Y194" s="125"/>
    </row>
    <row r="195" spans="1:25" ht="10.5" hidden="1" customHeight="1">
      <c r="A195" s="101"/>
      <c r="B195" s="123"/>
      <c r="C195" s="123"/>
      <c r="D195" s="123"/>
      <c r="E195" s="123"/>
      <c r="F195" s="132"/>
      <c r="G195" s="132"/>
      <c r="H195" s="132"/>
      <c r="I195" s="159"/>
      <c r="J195" s="125"/>
      <c r="K195" s="125"/>
      <c r="L195" s="125"/>
      <c r="M195" s="125"/>
      <c r="N195" s="156"/>
      <c r="O195" s="125"/>
      <c r="P195" s="125"/>
      <c r="Q195" s="125"/>
      <c r="R195" s="125"/>
      <c r="S195" s="125"/>
      <c r="T195" s="125"/>
      <c r="U195" s="125"/>
      <c r="V195" s="125"/>
      <c r="W195" s="125"/>
      <c r="X195" s="125"/>
      <c r="Y195" s="125"/>
    </row>
    <row r="196" spans="1:25" ht="10.5" hidden="1" customHeight="1">
      <c r="A196" s="101"/>
      <c r="B196" s="123"/>
      <c r="C196" s="123"/>
      <c r="D196" s="123"/>
      <c r="E196" s="123"/>
      <c r="F196" s="132"/>
      <c r="G196" s="132"/>
      <c r="H196" s="132"/>
      <c r="I196" s="159"/>
      <c r="J196" s="125"/>
      <c r="K196" s="125"/>
      <c r="L196" s="125"/>
      <c r="M196" s="125"/>
      <c r="N196" s="156"/>
      <c r="O196" s="125"/>
      <c r="P196" s="125"/>
      <c r="Q196" s="125"/>
      <c r="R196" s="125"/>
      <c r="S196" s="125"/>
      <c r="T196" s="125"/>
      <c r="U196" s="125"/>
      <c r="V196" s="125"/>
      <c r="W196" s="125"/>
      <c r="X196" s="125"/>
      <c r="Y196" s="125"/>
    </row>
    <row r="197" spans="1:25" ht="10.5" hidden="1" customHeight="1">
      <c r="A197" s="101"/>
      <c r="B197" s="123"/>
      <c r="C197" s="123"/>
      <c r="D197" s="123"/>
      <c r="E197" s="123"/>
      <c r="F197" s="132"/>
      <c r="G197" s="132"/>
      <c r="H197" s="132"/>
      <c r="I197" s="159"/>
      <c r="J197" s="125"/>
      <c r="K197" s="125"/>
      <c r="L197" s="125"/>
      <c r="M197" s="125"/>
      <c r="N197" s="156"/>
      <c r="O197" s="125"/>
      <c r="P197" s="125"/>
      <c r="Q197" s="125"/>
      <c r="R197" s="125"/>
      <c r="S197" s="125"/>
      <c r="T197" s="125"/>
      <c r="U197" s="125"/>
      <c r="V197" s="125"/>
      <c r="W197" s="125"/>
      <c r="X197" s="125"/>
      <c r="Y197" s="125"/>
    </row>
    <row r="198" spans="1:25" ht="10.5" hidden="1" customHeight="1">
      <c r="A198" s="101"/>
      <c r="B198" s="123"/>
      <c r="C198" s="123"/>
      <c r="D198" s="123"/>
      <c r="E198" s="123"/>
      <c r="F198" s="132"/>
      <c r="G198" s="132"/>
      <c r="H198" s="132"/>
      <c r="I198" s="159"/>
      <c r="J198" s="125"/>
      <c r="K198" s="125"/>
      <c r="L198" s="125"/>
      <c r="M198" s="125"/>
      <c r="N198" s="156"/>
      <c r="O198" s="125"/>
      <c r="P198" s="125"/>
      <c r="Q198" s="125"/>
      <c r="R198" s="125"/>
      <c r="S198" s="125"/>
      <c r="T198" s="125"/>
      <c r="U198" s="125"/>
      <c r="V198" s="125"/>
      <c r="W198" s="125"/>
      <c r="X198" s="125"/>
      <c r="Y198" s="125"/>
    </row>
    <row r="199" spans="1:25" ht="10.5" hidden="1" customHeight="1">
      <c r="A199" s="101"/>
      <c r="B199" s="123"/>
      <c r="C199" s="123"/>
      <c r="D199" s="123"/>
      <c r="E199" s="123"/>
      <c r="F199" s="132"/>
      <c r="G199" s="132"/>
      <c r="H199" s="132"/>
      <c r="I199" s="159"/>
      <c r="J199" s="125"/>
      <c r="K199" s="125"/>
      <c r="L199" s="125"/>
      <c r="M199" s="125"/>
      <c r="N199" s="156"/>
      <c r="O199" s="125"/>
      <c r="P199" s="125"/>
      <c r="Q199" s="125"/>
      <c r="R199" s="125"/>
      <c r="S199" s="125"/>
      <c r="T199" s="125"/>
      <c r="U199" s="125"/>
      <c r="V199" s="125"/>
      <c r="W199" s="125"/>
      <c r="X199" s="125"/>
      <c r="Y199" s="125"/>
    </row>
    <row r="200" spans="1:25" ht="10.5" hidden="1" customHeight="1">
      <c r="A200" s="101"/>
      <c r="B200" s="123"/>
      <c r="C200" s="123"/>
      <c r="D200" s="123"/>
      <c r="E200" s="123"/>
      <c r="F200" s="132"/>
      <c r="G200" s="132"/>
      <c r="H200" s="132"/>
      <c r="I200" s="159"/>
      <c r="J200" s="125"/>
      <c r="K200" s="125"/>
      <c r="L200" s="125"/>
      <c r="M200" s="125"/>
      <c r="N200" s="156"/>
      <c r="O200" s="125"/>
      <c r="P200" s="125"/>
      <c r="Q200" s="125"/>
      <c r="R200" s="125"/>
      <c r="S200" s="125"/>
      <c r="T200" s="125"/>
      <c r="U200" s="125"/>
      <c r="V200" s="125"/>
      <c r="W200" s="125"/>
      <c r="X200" s="125"/>
      <c r="Y200" s="125"/>
    </row>
    <row r="201" spans="1:25" ht="10.5" hidden="1" customHeight="1">
      <c r="A201" s="101"/>
      <c r="B201" s="123"/>
      <c r="C201" s="123"/>
      <c r="D201" s="123"/>
      <c r="E201" s="123"/>
      <c r="F201" s="132"/>
      <c r="G201" s="132"/>
      <c r="H201" s="132"/>
      <c r="I201" s="159"/>
      <c r="J201" s="125"/>
      <c r="K201" s="125"/>
      <c r="L201" s="125"/>
      <c r="M201" s="125"/>
      <c r="N201" s="156"/>
      <c r="O201" s="125"/>
      <c r="P201" s="125"/>
      <c r="Q201" s="125"/>
      <c r="R201" s="125"/>
      <c r="S201" s="125"/>
      <c r="T201" s="125"/>
      <c r="U201" s="125"/>
      <c r="V201" s="125"/>
      <c r="W201" s="125"/>
      <c r="X201" s="125"/>
      <c r="Y201" s="125"/>
    </row>
    <row r="202" spans="1:25" ht="10.5" hidden="1" customHeight="1">
      <c r="A202" s="101"/>
      <c r="B202" s="123"/>
      <c r="C202" s="123"/>
      <c r="D202" s="123"/>
      <c r="E202" s="123"/>
      <c r="F202" s="132"/>
      <c r="G202" s="132"/>
      <c r="H202" s="132"/>
      <c r="I202" s="159"/>
      <c r="J202" s="125"/>
      <c r="K202" s="125"/>
      <c r="L202" s="125"/>
      <c r="M202" s="125"/>
      <c r="N202" s="156"/>
      <c r="O202" s="125"/>
      <c r="P202" s="125"/>
      <c r="Q202" s="125"/>
      <c r="R202" s="125"/>
      <c r="S202" s="125"/>
      <c r="T202" s="125"/>
      <c r="U202" s="125"/>
      <c r="V202" s="125"/>
      <c r="W202" s="125"/>
      <c r="X202" s="125"/>
      <c r="Y202" s="125"/>
    </row>
    <row r="203" spans="1:25" ht="10.5" hidden="1" customHeight="1">
      <c r="A203" s="101"/>
      <c r="B203" s="123"/>
      <c r="C203" s="123"/>
      <c r="D203" s="123"/>
      <c r="E203" s="123"/>
      <c r="F203" s="132"/>
      <c r="G203" s="132"/>
      <c r="H203" s="132"/>
      <c r="I203" s="159"/>
      <c r="J203" s="125"/>
      <c r="K203" s="125"/>
      <c r="L203" s="125"/>
      <c r="M203" s="125"/>
      <c r="N203" s="156"/>
      <c r="O203" s="125"/>
      <c r="P203" s="125"/>
      <c r="Q203" s="125"/>
      <c r="R203" s="125"/>
      <c r="S203" s="125"/>
      <c r="T203" s="125"/>
      <c r="U203" s="125"/>
      <c r="V203" s="125"/>
      <c r="W203" s="125"/>
      <c r="X203" s="125"/>
      <c r="Y203" s="125"/>
    </row>
    <row r="204" spans="1:25" ht="10.5" hidden="1" customHeight="1">
      <c r="A204" s="101"/>
      <c r="B204" s="123"/>
      <c r="C204" s="123"/>
      <c r="D204" s="123"/>
      <c r="E204" s="123"/>
      <c r="F204" s="132"/>
      <c r="G204" s="132"/>
      <c r="H204" s="132"/>
      <c r="I204" s="159"/>
      <c r="J204" s="125"/>
      <c r="K204" s="125"/>
      <c r="L204" s="125"/>
      <c r="M204" s="125"/>
      <c r="N204" s="156"/>
      <c r="O204" s="125"/>
      <c r="P204" s="125"/>
      <c r="Q204" s="125"/>
      <c r="R204" s="125"/>
      <c r="S204" s="125"/>
      <c r="T204" s="125"/>
      <c r="U204" s="125"/>
      <c r="V204" s="125"/>
      <c r="W204" s="125"/>
      <c r="X204" s="125"/>
      <c r="Y204" s="125"/>
    </row>
    <row r="205" spans="1:25" ht="10.5" hidden="1" customHeight="1">
      <c r="A205" s="101"/>
      <c r="B205" s="123"/>
      <c r="C205" s="123"/>
      <c r="D205" s="123"/>
      <c r="E205" s="123"/>
      <c r="F205" s="132"/>
      <c r="G205" s="132"/>
      <c r="H205" s="132"/>
      <c r="I205" s="159"/>
      <c r="J205" s="125"/>
      <c r="K205" s="125"/>
      <c r="L205" s="125"/>
      <c r="M205" s="125"/>
      <c r="N205" s="156"/>
      <c r="O205" s="125"/>
      <c r="P205" s="125"/>
      <c r="Q205" s="125"/>
      <c r="R205" s="125"/>
      <c r="S205" s="125"/>
      <c r="T205" s="125"/>
      <c r="U205" s="125"/>
      <c r="V205" s="125"/>
      <c r="W205" s="125"/>
      <c r="X205" s="125"/>
      <c r="Y205" s="125"/>
    </row>
    <row r="206" spans="1:25" ht="10.5" hidden="1" customHeight="1">
      <c r="A206" s="101"/>
      <c r="B206" s="123"/>
      <c r="C206" s="123"/>
      <c r="D206" s="123"/>
      <c r="E206" s="123"/>
      <c r="F206" s="132"/>
      <c r="G206" s="132"/>
      <c r="H206" s="132"/>
      <c r="I206" s="159"/>
      <c r="J206" s="125"/>
      <c r="K206" s="125"/>
      <c r="L206" s="125"/>
      <c r="M206" s="125"/>
      <c r="N206" s="156"/>
      <c r="O206" s="125"/>
      <c r="P206" s="125"/>
      <c r="Q206" s="125"/>
      <c r="R206" s="125"/>
      <c r="S206" s="125"/>
      <c r="T206" s="125"/>
      <c r="U206" s="125"/>
      <c r="V206" s="125"/>
      <c r="W206" s="125"/>
      <c r="X206" s="125"/>
      <c r="Y206" s="125"/>
    </row>
    <row r="207" spans="1:25" ht="10.5" hidden="1" customHeight="1">
      <c r="A207" s="101"/>
      <c r="B207" s="123"/>
      <c r="C207" s="123"/>
      <c r="D207" s="123"/>
      <c r="E207" s="123"/>
      <c r="F207" s="132"/>
      <c r="G207" s="132"/>
      <c r="H207" s="132"/>
      <c r="I207" s="159"/>
      <c r="J207" s="125"/>
      <c r="K207" s="125"/>
      <c r="L207" s="125"/>
      <c r="M207" s="125"/>
      <c r="N207" s="156"/>
      <c r="O207" s="125"/>
      <c r="P207" s="125"/>
      <c r="Q207" s="125"/>
      <c r="R207" s="125"/>
      <c r="S207" s="125"/>
      <c r="T207" s="125"/>
      <c r="U207" s="125"/>
      <c r="V207" s="125"/>
      <c r="W207" s="125"/>
      <c r="X207" s="125"/>
      <c r="Y207" s="125"/>
    </row>
    <row r="208" spans="1:25" ht="10.5" hidden="1" customHeight="1">
      <c r="A208" s="101"/>
      <c r="B208" s="123"/>
      <c r="C208" s="123"/>
      <c r="D208" s="123"/>
      <c r="E208" s="123"/>
      <c r="F208" s="132"/>
      <c r="G208" s="132"/>
      <c r="H208" s="132"/>
      <c r="I208" s="159"/>
      <c r="J208" s="125"/>
      <c r="K208" s="125"/>
      <c r="L208" s="125"/>
      <c r="M208" s="125"/>
      <c r="N208" s="156"/>
      <c r="O208" s="125"/>
      <c r="P208" s="125"/>
      <c r="Q208" s="125"/>
      <c r="R208" s="125"/>
      <c r="S208" s="125"/>
      <c r="T208" s="125"/>
      <c r="U208" s="125"/>
      <c r="V208" s="125"/>
      <c r="W208" s="125"/>
      <c r="X208" s="125"/>
      <c r="Y208" s="125"/>
    </row>
    <row r="209" spans="1:25" ht="10.5" hidden="1" customHeight="1">
      <c r="A209" s="101"/>
      <c r="B209" s="123"/>
      <c r="C209" s="123"/>
      <c r="D209" s="123"/>
      <c r="E209" s="123"/>
      <c r="F209" s="132"/>
      <c r="G209" s="132"/>
      <c r="H209" s="132"/>
      <c r="I209" s="159"/>
      <c r="J209" s="125"/>
      <c r="K209" s="125"/>
      <c r="L209" s="125"/>
      <c r="M209" s="125"/>
      <c r="N209" s="156"/>
      <c r="O209" s="125"/>
      <c r="P209" s="125"/>
      <c r="Q209" s="125"/>
      <c r="R209" s="125"/>
      <c r="S209" s="125"/>
      <c r="T209" s="125"/>
      <c r="U209" s="125"/>
      <c r="V209" s="125"/>
      <c r="W209" s="125"/>
      <c r="X209" s="125"/>
      <c r="Y209" s="125"/>
    </row>
    <row r="210" spans="1:25" ht="10.5" hidden="1" customHeight="1">
      <c r="A210" s="101"/>
      <c r="B210" s="123"/>
      <c r="C210" s="123"/>
      <c r="D210" s="123"/>
      <c r="E210" s="123"/>
      <c r="F210" s="132"/>
      <c r="G210" s="132"/>
      <c r="H210" s="132"/>
      <c r="I210" s="159"/>
      <c r="J210" s="125"/>
      <c r="K210" s="125"/>
      <c r="L210" s="125"/>
      <c r="M210" s="125"/>
      <c r="N210" s="156"/>
      <c r="O210" s="125"/>
      <c r="P210" s="125"/>
      <c r="Q210" s="125"/>
      <c r="R210" s="125"/>
      <c r="S210" s="125"/>
      <c r="T210" s="125"/>
      <c r="U210" s="125"/>
      <c r="V210" s="125"/>
      <c r="W210" s="125"/>
      <c r="X210" s="125"/>
      <c r="Y210" s="125"/>
    </row>
    <row r="211" spans="1:25" ht="10.5" hidden="1" customHeight="1">
      <c r="A211" s="101"/>
      <c r="B211" s="123"/>
      <c r="C211" s="123"/>
      <c r="D211" s="123"/>
      <c r="E211" s="123"/>
      <c r="F211" s="132"/>
      <c r="G211" s="132"/>
      <c r="H211" s="132"/>
      <c r="I211" s="159"/>
      <c r="J211" s="125"/>
      <c r="K211" s="125"/>
      <c r="L211" s="125"/>
      <c r="M211" s="125"/>
      <c r="N211" s="156"/>
      <c r="O211" s="125"/>
      <c r="P211" s="125"/>
      <c r="Q211" s="125"/>
      <c r="R211" s="125"/>
      <c r="S211" s="125"/>
      <c r="T211" s="125"/>
      <c r="U211" s="125"/>
      <c r="V211" s="125"/>
      <c r="W211" s="125"/>
      <c r="X211" s="125"/>
      <c r="Y211" s="125"/>
    </row>
    <row r="212" spans="1:25" ht="10.5" hidden="1" customHeight="1">
      <c r="A212" s="101"/>
      <c r="B212" s="123"/>
      <c r="C212" s="123"/>
      <c r="D212" s="123"/>
      <c r="E212" s="123"/>
      <c r="F212" s="132"/>
      <c r="G212" s="132"/>
      <c r="H212" s="132"/>
      <c r="I212" s="159"/>
      <c r="J212" s="125"/>
      <c r="K212" s="125"/>
      <c r="L212" s="125"/>
      <c r="M212" s="125"/>
      <c r="N212" s="156"/>
      <c r="O212" s="125"/>
      <c r="P212" s="125"/>
      <c r="Q212" s="125"/>
      <c r="R212" s="125"/>
      <c r="S212" s="125"/>
      <c r="T212" s="125"/>
      <c r="U212" s="125"/>
      <c r="V212" s="125"/>
      <c r="W212" s="125"/>
      <c r="X212" s="125"/>
      <c r="Y212" s="125"/>
    </row>
    <row r="213" spans="1:25" ht="10.5" hidden="1" customHeight="1">
      <c r="A213" s="101"/>
      <c r="B213" s="123"/>
      <c r="C213" s="123"/>
      <c r="D213" s="123"/>
      <c r="E213" s="123"/>
      <c r="F213" s="132"/>
      <c r="G213" s="132"/>
      <c r="H213" s="132"/>
      <c r="I213" s="159"/>
      <c r="J213" s="125"/>
      <c r="K213" s="125"/>
      <c r="L213" s="125"/>
      <c r="M213" s="125"/>
      <c r="N213" s="156"/>
      <c r="O213" s="125"/>
      <c r="P213" s="125"/>
      <c r="Q213" s="125"/>
      <c r="R213" s="125"/>
      <c r="S213" s="125"/>
      <c r="T213" s="125"/>
      <c r="U213" s="125"/>
      <c r="V213" s="125"/>
      <c r="W213" s="125"/>
      <c r="X213" s="125"/>
      <c r="Y213" s="125"/>
    </row>
    <row r="214" spans="1:25" ht="10.5" hidden="1" customHeight="1">
      <c r="A214" s="101"/>
      <c r="B214" s="123"/>
      <c r="C214" s="123"/>
      <c r="D214" s="123"/>
      <c r="E214" s="123"/>
      <c r="F214" s="132"/>
      <c r="G214" s="132"/>
      <c r="H214" s="132"/>
      <c r="I214" s="159"/>
      <c r="J214" s="125"/>
      <c r="K214" s="125"/>
      <c r="L214" s="125"/>
      <c r="M214" s="125"/>
      <c r="N214" s="156"/>
      <c r="O214" s="125"/>
      <c r="P214" s="125"/>
      <c r="Q214" s="125"/>
      <c r="R214" s="125"/>
      <c r="S214" s="125"/>
      <c r="T214" s="125"/>
      <c r="U214" s="125"/>
      <c r="V214" s="125"/>
      <c r="W214" s="125"/>
      <c r="X214" s="125"/>
      <c r="Y214" s="125"/>
    </row>
    <row r="215" spans="1:25" ht="10.5" hidden="1" customHeight="1">
      <c r="A215" s="101"/>
      <c r="B215" s="123"/>
      <c r="C215" s="123"/>
      <c r="D215" s="123"/>
      <c r="E215" s="123"/>
      <c r="F215" s="132"/>
      <c r="G215" s="132"/>
      <c r="H215" s="132"/>
      <c r="I215" s="159"/>
      <c r="J215" s="125"/>
      <c r="K215" s="125"/>
      <c r="L215" s="125"/>
      <c r="M215" s="125"/>
      <c r="N215" s="156"/>
      <c r="O215" s="125"/>
      <c r="P215" s="125"/>
      <c r="Q215" s="125"/>
      <c r="R215" s="125"/>
      <c r="S215" s="125"/>
      <c r="T215" s="125"/>
      <c r="U215" s="125"/>
      <c r="V215" s="125"/>
      <c r="W215" s="125"/>
      <c r="X215" s="125"/>
      <c r="Y215" s="125"/>
    </row>
    <row r="216" spans="1:25" ht="10.5" hidden="1" customHeight="1">
      <c r="A216" s="101"/>
      <c r="B216" s="123"/>
      <c r="C216" s="123"/>
      <c r="D216" s="123"/>
      <c r="E216" s="123"/>
      <c r="F216" s="132"/>
      <c r="G216" s="132"/>
      <c r="H216" s="132"/>
      <c r="I216" s="159"/>
      <c r="J216" s="125"/>
      <c r="K216" s="125"/>
      <c r="L216" s="125"/>
      <c r="M216" s="125"/>
      <c r="N216" s="156"/>
      <c r="O216" s="125"/>
      <c r="P216" s="125"/>
      <c r="Q216" s="125"/>
      <c r="R216" s="125"/>
      <c r="S216" s="125"/>
      <c r="T216" s="125"/>
      <c r="U216" s="125"/>
      <c r="V216" s="125"/>
      <c r="W216" s="125"/>
      <c r="X216" s="125"/>
      <c r="Y216" s="125"/>
    </row>
    <row r="217" spans="1:25" ht="10.5" hidden="1" customHeight="1">
      <c r="A217" s="101"/>
      <c r="B217" s="123"/>
      <c r="C217" s="123"/>
      <c r="D217" s="123"/>
      <c r="E217" s="123"/>
      <c r="F217" s="132"/>
      <c r="G217" s="132"/>
      <c r="H217" s="132"/>
      <c r="I217" s="159"/>
      <c r="J217" s="125"/>
      <c r="K217" s="125"/>
      <c r="L217" s="125"/>
      <c r="M217" s="125"/>
      <c r="N217" s="156"/>
      <c r="O217" s="125"/>
      <c r="P217" s="125"/>
      <c r="Q217" s="125"/>
      <c r="R217" s="125"/>
      <c r="S217" s="125"/>
      <c r="T217" s="125"/>
      <c r="U217" s="125"/>
      <c r="V217" s="125"/>
      <c r="W217" s="125"/>
      <c r="X217" s="125"/>
      <c r="Y217" s="125"/>
    </row>
    <row r="218" spans="1:25" ht="10.5" hidden="1" customHeight="1">
      <c r="A218" s="101"/>
      <c r="B218" s="123"/>
      <c r="C218" s="123"/>
      <c r="D218" s="123"/>
      <c r="E218" s="123"/>
      <c r="F218" s="132"/>
      <c r="G218" s="132"/>
      <c r="H218" s="132"/>
      <c r="I218" s="159"/>
      <c r="J218" s="125"/>
      <c r="K218" s="125"/>
      <c r="L218" s="125"/>
      <c r="M218" s="125"/>
      <c r="N218" s="156"/>
      <c r="O218" s="125"/>
      <c r="P218" s="125"/>
      <c r="Q218" s="125"/>
      <c r="R218" s="125"/>
      <c r="S218" s="125"/>
      <c r="T218" s="125"/>
      <c r="U218" s="125"/>
      <c r="V218" s="125"/>
      <c r="W218" s="125"/>
      <c r="X218" s="125"/>
      <c r="Y218" s="125"/>
    </row>
    <row r="219" spans="1:25" ht="10.5" hidden="1" customHeight="1">
      <c r="A219" s="101"/>
      <c r="B219" s="123"/>
      <c r="C219" s="123"/>
      <c r="D219" s="123"/>
      <c r="E219" s="123"/>
      <c r="F219" s="132"/>
      <c r="G219" s="132"/>
      <c r="H219" s="132"/>
      <c r="I219" s="159"/>
      <c r="J219" s="125"/>
      <c r="K219" s="125"/>
      <c r="L219" s="125"/>
      <c r="M219" s="125"/>
      <c r="N219" s="156"/>
      <c r="O219" s="125"/>
      <c r="P219" s="125"/>
      <c r="Q219" s="125"/>
      <c r="R219" s="125"/>
      <c r="S219" s="125"/>
      <c r="T219" s="125"/>
      <c r="U219" s="125"/>
      <c r="V219" s="125"/>
      <c r="W219" s="125"/>
      <c r="X219" s="125"/>
      <c r="Y219" s="125"/>
    </row>
    <row r="220" spans="1:25" ht="10.5" hidden="1" customHeight="1">
      <c r="A220" s="101"/>
      <c r="B220" s="123"/>
      <c r="C220" s="123"/>
      <c r="D220" s="123"/>
      <c r="E220" s="123"/>
      <c r="F220" s="132"/>
      <c r="G220" s="132"/>
      <c r="H220" s="132"/>
      <c r="I220" s="159"/>
      <c r="J220" s="125"/>
      <c r="K220" s="125"/>
      <c r="L220" s="125"/>
      <c r="M220" s="125"/>
      <c r="N220" s="156"/>
      <c r="O220" s="125"/>
      <c r="P220" s="125"/>
      <c r="Q220" s="125"/>
      <c r="R220" s="125"/>
      <c r="S220" s="125"/>
      <c r="T220" s="125"/>
      <c r="U220" s="125"/>
      <c r="V220" s="125"/>
      <c r="W220" s="125"/>
      <c r="X220" s="125"/>
      <c r="Y220" s="125"/>
    </row>
    <row r="221" spans="1:25" ht="10.5" hidden="1" customHeight="1">
      <c r="A221" s="101"/>
      <c r="B221" s="123"/>
      <c r="C221" s="123"/>
      <c r="D221" s="123"/>
      <c r="E221" s="123"/>
      <c r="F221" s="132"/>
      <c r="G221" s="132"/>
      <c r="H221" s="132"/>
      <c r="I221" s="159"/>
      <c r="J221" s="125"/>
      <c r="K221" s="125"/>
      <c r="L221" s="125"/>
      <c r="M221" s="125"/>
      <c r="N221" s="156"/>
      <c r="O221" s="125"/>
      <c r="P221" s="125"/>
      <c r="Q221" s="125"/>
      <c r="R221" s="125"/>
      <c r="S221" s="125"/>
      <c r="T221" s="125"/>
      <c r="U221" s="125"/>
      <c r="V221" s="125"/>
      <c r="W221" s="125"/>
      <c r="X221" s="125"/>
      <c r="Y221" s="125"/>
    </row>
    <row r="222" spans="1:25" ht="10.5" hidden="1" customHeight="1">
      <c r="A222" s="101"/>
      <c r="B222" s="123"/>
      <c r="C222" s="123"/>
      <c r="D222" s="123"/>
      <c r="E222" s="123"/>
      <c r="F222" s="132"/>
      <c r="G222" s="132"/>
      <c r="H222" s="132"/>
      <c r="I222" s="159"/>
      <c r="J222" s="125"/>
      <c r="K222" s="125"/>
      <c r="L222" s="125"/>
      <c r="M222" s="125"/>
      <c r="N222" s="156"/>
      <c r="O222" s="125"/>
      <c r="P222" s="125"/>
      <c r="Q222" s="125"/>
      <c r="R222" s="125"/>
      <c r="S222" s="125"/>
      <c r="T222" s="125"/>
      <c r="U222" s="125"/>
      <c r="V222" s="125"/>
      <c r="W222" s="125"/>
      <c r="X222" s="125"/>
      <c r="Y222" s="125"/>
    </row>
    <row r="223" spans="1:25" ht="10.5" hidden="1" customHeight="1">
      <c r="A223" s="101"/>
      <c r="B223" s="123"/>
      <c r="C223" s="123"/>
      <c r="D223" s="123"/>
      <c r="E223" s="123"/>
      <c r="F223" s="132"/>
      <c r="G223" s="132"/>
      <c r="H223" s="132"/>
      <c r="I223" s="159"/>
      <c r="J223" s="125"/>
      <c r="K223" s="125"/>
      <c r="L223" s="125"/>
      <c r="M223" s="125"/>
      <c r="N223" s="156"/>
      <c r="O223" s="125"/>
      <c r="P223" s="125"/>
      <c r="Q223" s="125"/>
      <c r="R223" s="125"/>
      <c r="S223" s="125"/>
      <c r="T223" s="125"/>
      <c r="U223" s="125"/>
      <c r="V223" s="125"/>
      <c r="W223" s="125"/>
      <c r="X223" s="125"/>
      <c r="Y223" s="125"/>
    </row>
    <row r="224" spans="1:25" ht="10.5" hidden="1" customHeight="1">
      <c r="A224" s="101"/>
      <c r="B224" s="123"/>
      <c r="C224" s="123"/>
      <c r="D224" s="123"/>
      <c r="E224" s="123"/>
      <c r="F224" s="132"/>
      <c r="G224" s="132"/>
      <c r="H224" s="132"/>
      <c r="I224" s="159"/>
      <c r="J224" s="125"/>
      <c r="K224" s="125"/>
      <c r="L224" s="125"/>
      <c r="M224" s="125"/>
      <c r="N224" s="156"/>
      <c r="O224" s="125"/>
      <c r="P224" s="125"/>
      <c r="Q224" s="125"/>
      <c r="R224" s="125"/>
      <c r="S224" s="125"/>
      <c r="T224" s="125"/>
      <c r="U224" s="125"/>
      <c r="V224" s="125"/>
      <c r="W224" s="125"/>
      <c r="X224" s="125"/>
      <c r="Y224" s="125"/>
    </row>
    <row r="225" spans="1:25" ht="10.5" hidden="1" customHeight="1">
      <c r="A225" s="101"/>
      <c r="B225" s="123"/>
      <c r="C225" s="123"/>
      <c r="D225" s="123"/>
      <c r="E225" s="123"/>
      <c r="F225" s="132"/>
      <c r="G225" s="132"/>
      <c r="H225" s="132"/>
      <c r="I225" s="159"/>
      <c r="J225" s="125"/>
      <c r="K225" s="125"/>
      <c r="L225" s="125"/>
      <c r="M225" s="125"/>
      <c r="N225" s="156"/>
      <c r="O225" s="125"/>
      <c r="P225" s="125"/>
      <c r="Q225" s="125"/>
      <c r="R225" s="125"/>
      <c r="S225" s="125"/>
      <c r="T225" s="125"/>
      <c r="U225" s="125"/>
      <c r="V225" s="125"/>
      <c r="W225" s="125"/>
      <c r="X225" s="125"/>
      <c r="Y225" s="125"/>
    </row>
    <row r="226" spans="1:25" ht="10.5" hidden="1" customHeight="1">
      <c r="A226" s="101"/>
      <c r="B226" s="123"/>
      <c r="C226" s="123"/>
      <c r="D226" s="123"/>
      <c r="E226" s="123"/>
      <c r="F226" s="132"/>
      <c r="G226" s="132"/>
      <c r="H226" s="132"/>
      <c r="I226" s="159"/>
      <c r="J226" s="125"/>
      <c r="K226" s="125"/>
      <c r="L226" s="125"/>
      <c r="M226" s="125"/>
      <c r="N226" s="156"/>
      <c r="O226" s="125"/>
      <c r="P226" s="125"/>
      <c r="Q226" s="125"/>
      <c r="R226" s="125"/>
      <c r="S226" s="125"/>
      <c r="T226" s="125"/>
      <c r="U226" s="125"/>
      <c r="V226" s="125"/>
      <c r="W226" s="125"/>
      <c r="X226" s="125"/>
      <c r="Y226" s="125"/>
    </row>
    <row r="227" spans="1:25" ht="10.5" hidden="1" customHeight="1">
      <c r="A227" s="101"/>
      <c r="B227" s="123"/>
      <c r="C227" s="123"/>
      <c r="D227" s="123"/>
      <c r="E227" s="123"/>
      <c r="F227" s="132"/>
      <c r="G227" s="132"/>
      <c r="H227" s="132"/>
      <c r="I227" s="159"/>
      <c r="J227" s="125"/>
      <c r="K227" s="125"/>
      <c r="L227" s="125"/>
      <c r="M227" s="125"/>
      <c r="N227" s="156"/>
      <c r="O227" s="125"/>
      <c r="P227" s="125"/>
      <c r="Q227" s="125"/>
      <c r="R227" s="125"/>
      <c r="S227" s="125"/>
      <c r="T227" s="125"/>
      <c r="U227" s="125"/>
      <c r="V227" s="125"/>
      <c r="W227" s="125"/>
      <c r="X227" s="125"/>
      <c r="Y227" s="125"/>
    </row>
    <row r="228" spans="1:25" ht="10.5" hidden="1" customHeight="1">
      <c r="A228" s="101"/>
      <c r="B228" s="123"/>
      <c r="C228" s="123"/>
      <c r="D228" s="123"/>
      <c r="E228" s="123"/>
      <c r="F228" s="132"/>
      <c r="G228" s="132"/>
      <c r="H228" s="132"/>
      <c r="I228" s="159"/>
      <c r="J228" s="125"/>
      <c r="K228" s="125"/>
      <c r="L228" s="125"/>
      <c r="M228" s="125"/>
      <c r="N228" s="156"/>
      <c r="O228" s="125"/>
      <c r="P228" s="125"/>
      <c r="Q228" s="125"/>
      <c r="R228" s="125"/>
      <c r="S228" s="125"/>
      <c r="T228" s="125"/>
      <c r="U228" s="125"/>
      <c r="V228" s="125"/>
      <c r="W228" s="125"/>
      <c r="X228" s="125"/>
      <c r="Y228" s="125"/>
    </row>
    <row r="229" spans="1:25" ht="10.5" hidden="1" customHeight="1">
      <c r="A229" s="101"/>
      <c r="B229" s="123"/>
      <c r="C229" s="123"/>
      <c r="D229" s="123"/>
      <c r="E229" s="123"/>
      <c r="F229" s="132"/>
      <c r="G229" s="132"/>
      <c r="H229" s="132"/>
      <c r="I229" s="159"/>
      <c r="J229" s="125"/>
      <c r="K229" s="125"/>
      <c r="L229" s="125"/>
      <c r="M229" s="125"/>
      <c r="N229" s="156"/>
      <c r="O229" s="125"/>
      <c r="P229" s="125"/>
      <c r="Q229" s="125"/>
      <c r="R229" s="125"/>
      <c r="S229" s="125"/>
      <c r="T229" s="125"/>
      <c r="U229" s="125"/>
      <c r="V229" s="125"/>
      <c r="W229" s="125"/>
      <c r="X229" s="125"/>
      <c r="Y229" s="125"/>
    </row>
    <row r="230" spans="1:25" ht="10.5" hidden="1" customHeight="1">
      <c r="A230" s="101"/>
      <c r="B230" s="123"/>
      <c r="C230" s="123"/>
      <c r="D230" s="123"/>
      <c r="E230" s="123"/>
      <c r="F230" s="132"/>
      <c r="G230" s="132"/>
      <c r="H230" s="132"/>
      <c r="I230" s="159"/>
      <c r="J230" s="125"/>
      <c r="K230" s="125"/>
      <c r="L230" s="125"/>
      <c r="M230" s="125"/>
      <c r="N230" s="156"/>
      <c r="O230" s="125"/>
      <c r="P230" s="125"/>
      <c r="Q230" s="125"/>
      <c r="R230" s="125"/>
      <c r="S230" s="125"/>
      <c r="T230" s="125"/>
      <c r="U230" s="125"/>
      <c r="V230" s="125"/>
      <c r="W230" s="125"/>
      <c r="X230" s="125"/>
      <c r="Y230" s="125"/>
    </row>
    <row r="231" spans="1:25" ht="10.5" hidden="1" customHeight="1">
      <c r="A231" s="101"/>
      <c r="B231" s="123"/>
      <c r="C231" s="123"/>
      <c r="D231" s="123"/>
      <c r="E231" s="123"/>
      <c r="F231" s="132"/>
      <c r="G231" s="132"/>
      <c r="H231" s="132"/>
      <c r="I231" s="159"/>
      <c r="J231" s="125"/>
      <c r="K231" s="125"/>
      <c r="L231" s="125"/>
      <c r="M231" s="125"/>
      <c r="N231" s="156"/>
      <c r="O231" s="125"/>
      <c r="P231" s="125"/>
      <c r="Q231" s="125"/>
      <c r="R231" s="125"/>
      <c r="S231" s="125"/>
      <c r="T231" s="125"/>
      <c r="U231" s="125"/>
      <c r="V231" s="125"/>
      <c r="W231" s="125"/>
      <c r="X231" s="125"/>
      <c r="Y231" s="125"/>
    </row>
    <row r="232" spans="1:25" ht="10.5" hidden="1" customHeight="1">
      <c r="A232" s="101"/>
      <c r="B232" s="123"/>
      <c r="C232" s="123"/>
      <c r="D232" s="123"/>
      <c r="E232" s="123"/>
      <c r="F232" s="132"/>
      <c r="G232" s="132"/>
      <c r="H232" s="132"/>
      <c r="I232" s="159"/>
      <c r="J232" s="125"/>
      <c r="K232" s="125"/>
      <c r="L232" s="125"/>
      <c r="M232" s="125"/>
      <c r="N232" s="156"/>
      <c r="O232" s="125"/>
      <c r="P232" s="125"/>
      <c r="Q232" s="125"/>
      <c r="R232" s="125"/>
      <c r="S232" s="125"/>
      <c r="T232" s="125"/>
      <c r="U232" s="125"/>
      <c r="V232" s="125"/>
      <c r="W232" s="125"/>
      <c r="X232" s="125"/>
      <c r="Y232" s="125"/>
    </row>
    <row r="233" spans="1:25" ht="10.5" hidden="1" customHeight="1">
      <c r="A233" s="101"/>
      <c r="B233" s="123"/>
      <c r="C233" s="123"/>
      <c r="D233" s="123"/>
      <c r="E233" s="123"/>
      <c r="F233" s="132"/>
      <c r="G233" s="132"/>
      <c r="H233" s="132"/>
      <c r="I233" s="159"/>
      <c r="J233" s="125"/>
      <c r="K233" s="125"/>
      <c r="L233" s="125"/>
      <c r="M233" s="125"/>
      <c r="N233" s="156"/>
      <c r="O233" s="125"/>
      <c r="P233" s="125"/>
      <c r="Q233" s="125"/>
      <c r="R233" s="125"/>
      <c r="S233" s="125"/>
      <c r="T233" s="125"/>
      <c r="U233" s="125"/>
      <c r="V233" s="125"/>
      <c r="W233" s="125"/>
      <c r="X233" s="125"/>
      <c r="Y233" s="125"/>
    </row>
    <row r="234" spans="1:25" ht="10.5" hidden="1" customHeight="1">
      <c r="A234" s="101"/>
      <c r="B234" s="123"/>
      <c r="C234" s="123"/>
      <c r="D234" s="123"/>
      <c r="E234" s="123"/>
      <c r="F234" s="132"/>
      <c r="G234" s="132"/>
      <c r="H234" s="132"/>
      <c r="I234" s="159"/>
      <c r="J234" s="125"/>
      <c r="K234" s="125"/>
      <c r="L234" s="125"/>
      <c r="M234" s="125"/>
      <c r="N234" s="156"/>
      <c r="O234" s="125"/>
      <c r="P234" s="125"/>
      <c r="Q234" s="125"/>
      <c r="R234" s="125"/>
      <c r="S234" s="125"/>
      <c r="T234" s="125"/>
      <c r="U234" s="125"/>
      <c r="V234" s="125"/>
      <c r="W234" s="125"/>
      <c r="X234" s="125"/>
      <c r="Y234" s="125"/>
    </row>
    <row r="235" spans="1:25" ht="10.5" hidden="1" customHeight="1">
      <c r="A235" s="101"/>
      <c r="B235" s="123"/>
      <c r="C235" s="123"/>
      <c r="D235" s="123"/>
      <c r="E235" s="123"/>
      <c r="F235" s="132"/>
      <c r="G235" s="132"/>
      <c r="H235" s="132"/>
      <c r="I235" s="159"/>
      <c r="J235" s="125"/>
      <c r="K235" s="125"/>
      <c r="L235" s="125"/>
      <c r="M235" s="125"/>
      <c r="N235" s="156"/>
      <c r="O235" s="125"/>
      <c r="P235" s="125"/>
      <c r="Q235" s="125"/>
      <c r="R235" s="125"/>
      <c r="S235" s="125"/>
      <c r="T235" s="125"/>
      <c r="U235" s="125"/>
      <c r="V235" s="125"/>
      <c r="W235" s="125"/>
      <c r="X235" s="125"/>
      <c r="Y235" s="125"/>
    </row>
    <row r="236" spans="1:25" ht="10.5" hidden="1" customHeight="1">
      <c r="A236" s="101"/>
      <c r="B236" s="123"/>
      <c r="C236" s="123"/>
      <c r="D236" s="123"/>
      <c r="E236" s="123"/>
      <c r="F236" s="132"/>
      <c r="G236" s="132"/>
      <c r="H236" s="132"/>
      <c r="I236" s="159"/>
      <c r="J236" s="125"/>
      <c r="K236" s="125"/>
      <c r="L236" s="125"/>
      <c r="M236" s="125"/>
      <c r="N236" s="156"/>
      <c r="O236" s="125"/>
      <c r="P236" s="125"/>
      <c r="Q236" s="125"/>
      <c r="R236" s="125"/>
      <c r="S236" s="125"/>
      <c r="T236" s="125"/>
      <c r="U236" s="125"/>
      <c r="V236" s="125"/>
      <c r="W236" s="125"/>
      <c r="X236" s="125"/>
      <c r="Y236" s="125"/>
    </row>
    <row r="237" spans="1:25" ht="10.5" hidden="1" customHeight="1">
      <c r="A237" s="101"/>
      <c r="B237" s="123"/>
      <c r="C237" s="123"/>
      <c r="D237" s="123"/>
      <c r="E237" s="123"/>
      <c r="F237" s="132"/>
      <c r="G237" s="132"/>
      <c r="H237" s="132"/>
      <c r="I237" s="159"/>
      <c r="J237" s="125"/>
      <c r="K237" s="125"/>
      <c r="L237" s="125"/>
      <c r="M237" s="125"/>
      <c r="N237" s="156"/>
      <c r="O237" s="125"/>
      <c r="P237" s="125"/>
      <c r="Q237" s="125"/>
      <c r="R237" s="125"/>
      <c r="S237" s="125"/>
      <c r="T237" s="125"/>
      <c r="U237" s="125"/>
      <c r="V237" s="125"/>
      <c r="W237" s="125"/>
      <c r="X237" s="125"/>
      <c r="Y237" s="125"/>
    </row>
    <row r="238" spans="1:25" ht="10.5" hidden="1" customHeight="1">
      <c r="A238" s="101"/>
      <c r="B238" s="123"/>
      <c r="C238" s="123"/>
      <c r="D238" s="123"/>
      <c r="E238" s="123"/>
      <c r="F238" s="132"/>
      <c r="G238" s="132"/>
      <c r="H238" s="132"/>
      <c r="I238" s="159"/>
      <c r="J238" s="125"/>
      <c r="K238" s="125"/>
      <c r="L238" s="125"/>
      <c r="M238" s="125"/>
      <c r="N238" s="156"/>
      <c r="O238" s="125"/>
      <c r="P238" s="125"/>
      <c r="Q238" s="125"/>
      <c r="R238" s="125"/>
      <c r="S238" s="125"/>
      <c r="T238" s="125"/>
      <c r="U238" s="125"/>
      <c r="V238" s="125"/>
      <c r="W238" s="125"/>
      <c r="X238" s="125"/>
      <c r="Y238" s="125"/>
    </row>
    <row r="239" spans="1:25" ht="10.5" hidden="1" customHeight="1">
      <c r="A239" s="101"/>
      <c r="B239" s="123"/>
      <c r="C239" s="123"/>
      <c r="D239" s="123"/>
      <c r="E239" s="123"/>
      <c r="F239" s="132"/>
      <c r="G239" s="132"/>
      <c r="H239" s="132"/>
      <c r="I239" s="159"/>
      <c r="J239" s="125"/>
      <c r="K239" s="125"/>
      <c r="L239" s="125"/>
      <c r="M239" s="125"/>
      <c r="N239" s="156"/>
      <c r="O239" s="125"/>
      <c r="P239" s="125"/>
      <c r="Q239" s="125"/>
      <c r="R239" s="125"/>
      <c r="S239" s="125"/>
      <c r="T239" s="125"/>
      <c r="U239" s="125"/>
      <c r="V239" s="125"/>
      <c r="W239" s="125"/>
      <c r="X239" s="125"/>
      <c r="Y239" s="125"/>
    </row>
    <row r="240" spans="1:25" ht="10.5" hidden="1" customHeight="1">
      <c r="A240" s="101"/>
      <c r="B240" s="123"/>
      <c r="C240" s="123"/>
      <c r="D240" s="123"/>
      <c r="E240" s="123"/>
      <c r="F240" s="132"/>
      <c r="G240" s="132"/>
      <c r="H240" s="132"/>
      <c r="I240" s="159"/>
      <c r="J240" s="125"/>
      <c r="K240" s="125"/>
      <c r="L240" s="125"/>
      <c r="M240" s="125"/>
      <c r="N240" s="156"/>
      <c r="O240" s="125"/>
      <c r="P240" s="125"/>
      <c r="Q240" s="125"/>
      <c r="R240" s="125"/>
      <c r="S240" s="125"/>
      <c r="T240" s="125"/>
      <c r="U240" s="125"/>
      <c r="V240" s="125"/>
      <c r="W240" s="125"/>
      <c r="X240" s="125"/>
      <c r="Y240" s="125"/>
    </row>
    <row r="241" spans="1:25" ht="10.5" hidden="1" customHeight="1">
      <c r="A241" s="101"/>
      <c r="B241" s="123"/>
      <c r="C241" s="123"/>
      <c r="D241" s="123"/>
      <c r="E241" s="123"/>
      <c r="F241" s="132"/>
      <c r="G241" s="132"/>
      <c r="H241" s="132"/>
      <c r="I241" s="159"/>
      <c r="J241" s="125"/>
      <c r="K241" s="125"/>
      <c r="L241" s="125"/>
      <c r="M241" s="125"/>
      <c r="N241" s="156"/>
      <c r="O241" s="125"/>
      <c r="P241" s="125"/>
      <c r="Q241" s="125"/>
      <c r="R241" s="125"/>
      <c r="S241" s="125"/>
      <c r="T241" s="125"/>
      <c r="U241" s="125"/>
      <c r="V241" s="125"/>
      <c r="W241" s="125"/>
      <c r="X241" s="125"/>
      <c r="Y241" s="125"/>
    </row>
    <row r="242" spans="1:25" ht="10.5" hidden="1" customHeight="1">
      <c r="A242" s="101"/>
      <c r="B242" s="123"/>
      <c r="C242" s="123"/>
      <c r="D242" s="123"/>
      <c r="E242" s="123"/>
      <c r="F242" s="132"/>
      <c r="G242" s="132"/>
      <c r="H242" s="132"/>
      <c r="I242" s="159"/>
      <c r="J242" s="125"/>
      <c r="K242" s="125"/>
      <c r="L242" s="125"/>
      <c r="M242" s="125"/>
      <c r="N242" s="156"/>
      <c r="O242" s="125"/>
      <c r="P242" s="125"/>
      <c r="Q242" s="125"/>
      <c r="R242" s="125"/>
      <c r="S242" s="125"/>
      <c r="T242" s="125"/>
      <c r="U242" s="125"/>
      <c r="V242" s="125"/>
      <c r="W242" s="125"/>
      <c r="X242" s="125"/>
      <c r="Y242" s="125"/>
    </row>
    <row r="243" spans="1:25" ht="10.5" hidden="1" customHeight="1">
      <c r="A243" s="101"/>
      <c r="B243" s="123"/>
      <c r="C243" s="123"/>
      <c r="D243" s="123"/>
      <c r="E243" s="123"/>
      <c r="F243" s="132"/>
      <c r="G243" s="132"/>
      <c r="H243" s="132"/>
      <c r="I243" s="159"/>
      <c r="J243" s="125"/>
      <c r="K243" s="125"/>
      <c r="L243" s="125"/>
      <c r="M243" s="125"/>
      <c r="N243" s="156"/>
      <c r="O243" s="125"/>
      <c r="P243" s="125"/>
      <c r="Q243" s="125"/>
      <c r="R243" s="125"/>
      <c r="S243" s="125"/>
      <c r="T243" s="125"/>
      <c r="U243" s="125"/>
      <c r="V243" s="125"/>
      <c r="W243" s="125"/>
      <c r="X243" s="125"/>
      <c r="Y243" s="125"/>
    </row>
    <row r="244" spans="1:25" ht="10.5" hidden="1" customHeight="1">
      <c r="A244" s="101"/>
      <c r="B244" s="123"/>
      <c r="C244" s="123"/>
      <c r="D244" s="123"/>
      <c r="E244" s="123"/>
      <c r="F244" s="132"/>
      <c r="G244" s="132"/>
      <c r="H244" s="132"/>
      <c r="I244" s="159"/>
      <c r="J244" s="125"/>
      <c r="K244" s="125"/>
      <c r="L244" s="125"/>
      <c r="M244" s="125"/>
      <c r="N244" s="156"/>
      <c r="O244" s="125"/>
      <c r="P244" s="125"/>
      <c r="Q244" s="125"/>
      <c r="R244" s="125"/>
      <c r="S244" s="125"/>
      <c r="T244" s="125"/>
      <c r="U244" s="125"/>
      <c r="V244" s="125"/>
      <c r="W244" s="125"/>
      <c r="X244" s="125"/>
      <c r="Y244" s="125"/>
    </row>
    <row r="245" spans="1:25" ht="10.5" hidden="1" customHeight="1">
      <c r="A245" s="101"/>
      <c r="B245" s="123"/>
      <c r="C245" s="123"/>
      <c r="D245" s="123"/>
      <c r="E245" s="123"/>
      <c r="F245" s="132"/>
      <c r="G245" s="132"/>
      <c r="H245" s="132"/>
      <c r="I245" s="159"/>
      <c r="J245" s="125"/>
      <c r="K245" s="125"/>
      <c r="L245" s="125"/>
      <c r="M245" s="125"/>
      <c r="N245" s="156"/>
      <c r="O245" s="125"/>
      <c r="P245" s="125"/>
      <c r="Q245" s="125"/>
      <c r="R245" s="125"/>
      <c r="S245" s="125"/>
      <c r="T245" s="125"/>
      <c r="U245" s="125"/>
      <c r="V245" s="125"/>
      <c r="W245" s="125"/>
      <c r="X245" s="125"/>
      <c r="Y245" s="125"/>
    </row>
    <row r="246" spans="1:25" ht="10.5" hidden="1" customHeight="1">
      <c r="A246" s="101"/>
      <c r="B246" s="123"/>
      <c r="C246" s="123"/>
      <c r="D246" s="123"/>
      <c r="E246" s="123"/>
      <c r="F246" s="132"/>
      <c r="G246" s="132"/>
      <c r="H246" s="132"/>
      <c r="I246" s="159"/>
      <c r="J246" s="125"/>
      <c r="K246" s="125"/>
      <c r="L246" s="125"/>
      <c r="M246" s="125"/>
      <c r="N246" s="156"/>
      <c r="O246" s="125"/>
      <c r="P246" s="125"/>
      <c r="Q246" s="125"/>
      <c r="R246" s="125"/>
      <c r="S246" s="125"/>
      <c r="T246" s="125"/>
      <c r="U246" s="125"/>
      <c r="V246" s="125"/>
      <c r="W246" s="125"/>
      <c r="X246" s="125"/>
      <c r="Y246" s="125"/>
    </row>
    <row r="247" spans="1:25" ht="10.5" hidden="1" customHeight="1">
      <c r="A247" s="101"/>
      <c r="B247" s="123"/>
      <c r="C247" s="123"/>
      <c r="D247" s="123"/>
      <c r="E247" s="123"/>
      <c r="F247" s="132"/>
      <c r="G247" s="132"/>
      <c r="H247" s="132"/>
      <c r="I247" s="159"/>
      <c r="J247" s="125"/>
      <c r="K247" s="125"/>
      <c r="L247" s="125"/>
      <c r="M247" s="125"/>
      <c r="N247" s="156"/>
      <c r="O247" s="125"/>
      <c r="P247" s="125"/>
      <c r="Q247" s="125"/>
      <c r="R247" s="125"/>
      <c r="S247" s="125"/>
      <c r="T247" s="125"/>
      <c r="U247" s="125"/>
      <c r="V247" s="125"/>
      <c r="W247" s="125"/>
      <c r="X247" s="125"/>
      <c r="Y247" s="125"/>
    </row>
    <row r="248" spans="1:25" ht="10.5" hidden="1" customHeight="1">
      <c r="A248" s="101"/>
      <c r="B248" s="123"/>
      <c r="C248" s="123"/>
      <c r="D248" s="123"/>
      <c r="E248" s="123"/>
      <c r="F248" s="132"/>
      <c r="G248" s="132"/>
      <c r="H248" s="132"/>
      <c r="I248" s="159"/>
      <c r="J248" s="125"/>
      <c r="K248" s="125"/>
      <c r="L248" s="125"/>
      <c r="M248" s="125"/>
      <c r="N248" s="156"/>
      <c r="O248" s="125"/>
      <c r="P248" s="125"/>
      <c r="Q248" s="125"/>
      <c r="R248" s="125"/>
      <c r="S248" s="125"/>
      <c r="T248" s="125"/>
      <c r="U248" s="125"/>
      <c r="V248" s="125"/>
      <c r="W248" s="125"/>
      <c r="X248" s="125"/>
      <c r="Y248" s="125"/>
    </row>
    <row r="249" spans="1:25" ht="10.5" hidden="1" customHeight="1">
      <c r="A249" s="101"/>
      <c r="B249" s="123"/>
      <c r="C249" s="123"/>
      <c r="D249" s="123"/>
      <c r="E249" s="123"/>
      <c r="F249" s="132"/>
      <c r="G249" s="132"/>
      <c r="H249" s="132"/>
      <c r="I249" s="159"/>
      <c r="J249" s="125"/>
      <c r="K249" s="125"/>
      <c r="L249" s="125"/>
      <c r="M249" s="125"/>
      <c r="N249" s="156"/>
      <c r="O249" s="125"/>
      <c r="P249" s="125"/>
      <c r="Q249" s="125"/>
      <c r="R249" s="125"/>
      <c r="S249" s="125"/>
      <c r="T249" s="125"/>
      <c r="U249" s="125"/>
      <c r="V249" s="125"/>
      <c r="W249" s="125"/>
      <c r="X249" s="125"/>
      <c r="Y249" s="125"/>
    </row>
    <row r="250" spans="1:25" ht="10.5" hidden="1" customHeight="1">
      <c r="A250" s="101"/>
      <c r="B250" s="123"/>
      <c r="C250" s="123"/>
      <c r="D250" s="123"/>
      <c r="E250" s="123"/>
      <c r="F250" s="132"/>
      <c r="G250" s="132"/>
      <c r="H250" s="132"/>
      <c r="I250" s="159"/>
      <c r="J250" s="125"/>
      <c r="K250" s="125"/>
      <c r="L250" s="125"/>
      <c r="M250" s="125"/>
      <c r="N250" s="156"/>
      <c r="O250" s="125"/>
      <c r="P250" s="125"/>
      <c r="Q250" s="125"/>
      <c r="R250" s="125"/>
      <c r="S250" s="125"/>
      <c r="T250" s="125"/>
      <c r="U250" s="125"/>
      <c r="V250" s="125"/>
      <c r="W250" s="125"/>
      <c r="X250" s="125"/>
      <c r="Y250" s="125"/>
    </row>
    <row r="251" spans="1:25" ht="10.5" hidden="1" customHeight="1">
      <c r="A251" s="101"/>
      <c r="B251" s="123"/>
      <c r="C251" s="123"/>
      <c r="D251" s="123"/>
      <c r="E251" s="123"/>
      <c r="F251" s="132"/>
      <c r="G251" s="132"/>
      <c r="H251" s="132"/>
      <c r="I251" s="159"/>
      <c r="J251" s="125"/>
      <c r="K251" s="125"/>
      <c r="L251" s="125"/>
      <c r="M251" s="125"/>
      <c r="N251" s="156"/>
      <c r="O251" s="125"/>
      <c r="P251" s="125"/>
      <c r="Q251" s="125"/>
      <c r="R251" s="125"/>
      <c r="S251" s="125"/>
      <c r="T251" s="125"/>
      <c r="U251" s="125"/>
      <c r="V251" s="125"/>
      <c r="W251" s="125"/>
      <c r="X251" s="125"/>
      <c r="Y251" s="125"/>
    </row>
    <row r="252" spans="1:25" ht="10.5" hidden="1" customHeight="1">
      <c r="A252" s="101"/>
      <c r="B252" s="123"/>
      <c r="C252" s="123"/>
      <c r="D252" s="123"/>
      <c r="E252" s="123"/>
      <c r="F252" s="132"/>
      <c r="G252" s="132"/>
      <c r="H252" s="132"/>
      <c r="I252" s="159"/>
      <c r="J252" s="125"/>
      <c r="K252" s="125"/>
      <c r="L252" s="125"/>
      <c r="M252" s="125"/>
      <c r="N252" s="156"/>
      <c r="O252" s="125"/>
      <c r="P252" s="125"/>
      <c r="Q252" s="125"/>
      <c r="R252" s="125"/>
      <c r="S252" s="125"/>
      <c r="T252" s="125"/>
      <c r="U252" s="125"/>
      <c r="V252" s="125"/>
      <c r="W252" s="125"/>
      <c r="X252" s="125"/>
      <c r="Y252" s="125"/>
    </row>
    <row r="253" spans="1:25" ht="10.5" hidden="1" customHeight="1">
      <c r="A253" s="101"/>
      <c r="B253" s="123"/>
      <c r="C253" s="123"/>
      <c r="D253" s="123"/>
      <c r="E253" s="123"/>
      <c r="F253" s="132"/>
      <c r="G253" s="132"/>
      <c r="H253" s="132"/>
      <c r="I253" s="159"/>
      <c r="J253" s="125"/>
      <c r="K253" s="125"/>
      <c r="L253" s="125"/>
      <c r="M253" s="125"/>
      <c r="N253" s="156"/>
      <c r="O253" s="125"/>
      <c r="P253" s="125"/>
      <c r="Q253" s="125"/>
      <c r="R253" s="125"/>
      <c r="S253" s="125"/>
      <c r="T253" s="125"/>
      <c r="U253" s="125"/>
      <c r="V253" s="125"/>
      <c r="W253" s="125"/>
      <c r="X253" s="125"/>
      <c r="Y253" s="125"/>
    </row>
    <row r="254" spans="1:25" ht="10.5" hidden="1" customHeight="1">
      <c r="A254" s="101"/>
      <c r="B254" s="123"/>
      <c r="C254" s="123"/>
      <c r="D254" s="123"/>
      <c r="E254" s="123"/>
      <c r="F254" s="132"/>
      <c r="G254" s="132"/>
      <c r="H254" s="132"/>
      <c r="I254" s="159"/>
      <c r="J254" s="125"/>
      <c r="K254" s="125"/>
      <c r="L254" s="125"/>
      <c r="M254" s="125"/>
      <c r="N254" s="156"/>
      <c r="O254" s="125"/>
      <c r="P254" s="125"/>
      <c r="Q254" s="125"/>
      <c r="R254" s="125"/>
      <c r="S254" s="125"/>
      <c r="T254" s="125"/>
      <c r="U254" s="125"/>
      <c r="V254" s="125"/>
      <c r="W254" s="125"/>
      <c r="X254" s="125"/>
      <c r="Y254" s="125"/>
    </row>
    <row r="255" spans="1:25" ht="10.5" hidden="1" customHeight="1">
      <c r="A255" s="101"/>
      <c r="B255" s="123"/>
      <c r="C255" s="123"/>
      <c r="D255" s="123"/>
      <c r="E255" s="123"/>
      <c r="F255" s="132"/>
      <c r="G255" s="132"/>
      <c r="H255" s="132"/>
      <c r="I255" s="159"/>
      <c r="J255" s="125"/>
      <c r="K255" s="125"/>
      <c r="L255" s="125"/>
      <c r="M255" s="125"/>
      <c r="N255" s="156"/>
      <c r="O255" s="125"/>
      <c r="P255" s="125"/>
      <c r="Q255" s="125"/>
      <c r="R255" s="125"/>
      <c r="S255" s="125"/>
      <c r="T255" s="125"/>
      <c r="U255" s="125"/>
      <c r="V255" s="125"/>
      <c r="W255" s="125"/>
      <c r="X255" s="125"/>
      <c r="Y255" s="125"/>
    </row>
    <row r="256" spans="1:25" ht="10.5" hidden="1" customHeight="1">
      <c r="A256" s="101"/>
      <c r="B256" s="123"/>
      <c r="C256" s="123"/>
      <c r="D256" s="123"/>
      <c r="E256" s="123"/>
      <c r="F256" s="132"/>
      <c r="G256" s="132"/>
      <c r="H256" s="132"/>
      <c r="I256" s="159"/>
      <c r="J256" s="125"/>
      <c r="K256" s="125"/>
      <c r="L256" s="125"/>
      <c r="M256" s="125"/>
      <c r="N256" s="156"/>
      <c r="O256" s="125"/>
      <c r="P256" s="125"/>
      <c r="Q256" s="125"/>
      <c r="R256" s="125"/>
      <c r="S256" s="125"/>
      <c r="T256" s="125"/>
      <c r="U256" s="125"/>
      <c r="V256" s="125"/>
      <c r="W256" s="125"/>
      <c r="X256" s="125"/>
      <c r="Y256" s="125"/>
    </row>
    <row r="257" spans="1:25" ht="10.5" hidden="1" customHeight="1">
      <c r="A257" s="101"/>
      <c r="B257" s="123"/>
      <c r="C257" s="123"/>
      <c r="D257" s="123"/>
      <c r="E257" s="123"/>
      <c r="F257" s="132"/>
      <c r="G257" s="132"/>
      <c r="H257" s="132"/>
      <c r="I257" s="159"/>
      <c r="J257" s="125"/>
      <c r="K257" s="125"/>
      <c r="L257" s="125"/>
      <c r="M257" s="125"/>
      <c r="N257" s="156"/>
      <c r="O257" s="125"/>
      <c r="P257" s="125"/>
      <c r="Q257" s="125"/>
      <c r="R257" s="125"/>
      <c r="S257" s="125"/>
      <c r="T257" s="125"/>
      <c r="U257" s="125"/>
      <c r="V257" s="125"/>
      <c r="W257" s="125"/>
      <c r="X257" s="125"/>
      <c r="Y257" s="125"/>
    </row>
    <row r="258" spans="1:25" ht="10.5" hidden="1" customHeight="1">
      <c r="A258" s="101"/>
      <c r="B258" s="123"/>
      <c r="C258" s="123"/>
      <c r="D258" s="123"/>
      <c r="E258" s="123"/>
      <c r="F258" s="132"/>
      <c r="G258" s="132"/>
      <c r="H258" s="132"/>
      <c r="I258" s="159"/>
      <c r="J258" s="125"/>
      <c r="K258" s="125"/>
      <c r="L258" s="125"/>
      <c r="M258" s="125"/>
      <c r="N258" s="156"/>
      <c r="O258" s="125"/>
      <c r="P258" s="125"/>
      <c r="Q258" s="125"/>
      <c r="R258" s="125"/>
      <c r="S258" s="125"/>
      <c r="T258" s="125"/>
      <c r="U258" s="125"/>
      <c r="V258" s="125"/>
      <c r="W258" s="125"/>
      <c r="X258" s="125"/>
      <c r="Y258" s="125"/>
    </row>
    <row r="259" spans="1:25" ht="10.5" hidden="1" customHeight="1">
      <c r="A259" s="101"/>
      <c r="B259" s="123"/>
      <c r="C259" s="123"/>
      <c r="D259" s="123"/>
      <c r="E259" s="123"/>
      <c r="F259" s="132"/>
      <c r="G259" s="132"/>
      <c r="H259" s="132"/>
      <c r="I259" s="159"/>
      <c r="J259" s="125"/>
      <c r="K259" s="125"/>
      <c r="L259" s="125"/>
      <c r="M259" s="125"/>
      <c r="N259" s="156"/>
      <c r="O259" s="125"/>
      <c r="P259" s="125"/>
      <c r="Q259" s="125"/>
      <c r="R259" s="125"/>
      <c r="S259" s="125"/>
      <c r="T259" s="125"/>
      <c r="U259" s="125"/>
      <c r="V259" s="125"/>
      <c r="W259" s="125"/>
      <c r="X259" s="125"/>
      <c r="Y259" s="125"/>
    </row>
    <row r="260" spans="1:25" ht="10.5" hidden="1" customHeight="1">
      <c r="A260" s="101"/>
      <c r="B260" s="123"/>
      <c r="C260" s="123"/>
      <c r="D260" s="123"/>
      <c r="E260" s="123"/>
      <c r="F260" s="132"/>
      <c r="G260" s="132"/>
      <c r="H260" s="132"/>
      <c r="I260" s="159"/>
      <c r="J260" s="125"/>
      <c r="K260" s="125"/>
      <c r="L260" s="125"/>
      <c r="M260" s="125"/>
      <c r="N260" s="156"/>
      <c r="O260" s="125"/>
      <c r="P260" s="125"/>
      <c r="Q260" s="125"/>
      <c r="R260" s="125"/>
      <c r="S260" s="125"/>
      <c r="T260" s="125"/>
      <c r="U260" s="125"/>
      <c r="V260" s="125"/>
      <c r="W260" s="125"/>
      <c r="X260" s="125"/>
      <c r="Y260" s="125"/>
    </row>
    <row r="261" spans="1:25" ht="10.5" hidden="1" customHeight="1">
      <c r="A261" s="101"/>
      <c r="B261" s="123"/>
      <c r="C261" s="123"/>
      <c r="D261" s="123"/>
      <c r="E261" s="123"/>
      <c r="F261" s="132"/>
      <c r="G261" s="132"/>
      <c r="H261" s="132"/>
      <c r="I261" s="159"/>
      <c r="J261" s="125"/>
      <c r="K261" s="125"/>
      <c r="L261" s="125"/>
      <c r="M261" s="125"/>
      <c r="N261" s="156"/>
      <c r="O261" s="125"/>
      <c r="P261" s="125"/>
      <c r="Q261" s="125"/>
      <c r="R261" s="125"/>
      <c r="S261" s="125"/>
      <c r="T261" s="125"/>
      <c r="U261" s="125"/>
      <c r="V261" s="125"/>
      <c r="W261" s="125"/>
      <c r="X261" s="125"/>
      <c r="Y261" s="125"/>
    </row>
    <row r="262" spans="1:25" ht="10.5" hidden="1" customHeight="1">
      <c r="A262" s="101"/>
      <c r="B262" s="123"/>
      <c r="C262" s="123"/>
      <c r="D262" s="123"/>
      <c r="E262" s="123"/>
      <c r="F262" s="132"/>
      <c r="G262" s="132"/>
      <c r="H262" s="132"/>
      <c r="I262" s="159"/>
      <c r="J262" s="125"/>
      <c r="K262" s="125"/>
      <c r="L262" s="125"/>
      <c r="M262" s="125"/>
      <c r="N262" s="156"/>
      <c r="O262" s="125"/>
      <c r="P262" s="125"/>
      <c r="Q262" s="125"/>
      <c r="R262" s="125"/>
      <c r="S262" s="125"/>
      <c r="T262" s="125"/>
      <c r="U262" s="125"/>
      <c r="V262" s="125"/>
      <c r="W262" s="125"/>
      <c r="X262" s="125"/>
      <c r="Y262" s="125"/>
    </row>
    <row r="263" spans="1:25" ht="10.5" hidden="1" customHeight="1">
      <c r="A263" s="101"/>
      <c r="B263" s="123"/>
      <c r="C263" s="123"/>
      <c r="D263" s="123"/>
      <c r="E263" s="123"/>
      <c r="F263" s="132"/>
      <c r="G263" s="132"/>
      <c r="H263" s="132"/>
      <c r="I263" s="159"/>
      <c r="J263" s="125"/>
      <c r="K263" s="125"/>
      <c r="L263" s="125"/>
      <c r="M263" s="125"/>
      <c r="N263" s="156"/>
      <c r="O263" s="125"/>
      <c r="P263" s="125"/>
      <c r="Q263" s="125"/>
      <c r="R263" s="125"/>
      <c r="S263" s="125"/>
      <c r="T263" s="125"/>
      <c r="U263" s="125"/>
      <c r="V263" s="125"/>
      <c r="W263" s="125"/>
      <c r="X263" s="125"/>
      <c r="Y263" s="125"/>
    </row>
    <row r="264" spans="1:25" ht="10.5" hidden="1" customHeight="1">
      <c r="A264" s="101"/>
      <c r="B264" s="123"/>
      <c r="C264" s="123"/>
      <c r="D264" s="123"/>
      <c r="E264" s="123"/>
      <c r="F264" s="132"/>
      <c r="G264" s="132"/>
      <c r="H264" s="132"/>
      <c r="I264" s="159"/>
      <c r="J264" s="125"/>
      <c r="K264" s="125"/>
      <c r="L264" s="125"/>
      <c r="M264" s="125"/>
      <c r="N264" s="156"/>
      <c r="O264" s="125"/>
      <c r="P264" s="125"/>
      <c r="Q264" s="125"/>
      <c r="R264" s="125"/>
      <c r="S264" s="125"/>
      <c r="T264" s="125"/>
      <c r="U264" s="125"/>
      <c r="V264" s="125"/>
      <c r="W264" s="125"/>
      <c r="X264" s="125"/>
      <c r="Y264" s="125"/>
    </row>
    <row r="265" spans="1:25" ht="10.5" hidden="1" customHeight="1">
      <c r="A265" s="101"/>
      <c r="B265" s="123"/>
      <c r="C265" s="123"/>
      <c r="D265" s="123"/>
      <c r="E265" s="123"/>
      <c r="F265" s="132"/>
      <c r="G265" s="132"/>
      <c r="H265" s="132"/>
      <c r="I265" s="159"/>
      <c r="J265" s="125"/>
      <c r="K265" s="125"/>
      <c r="L265" s="125"/>
      <c r="M265" s="125"/>
      <c r="N265" s="156"/>
      <c r="O265" s="125"/>
      <c r="P265" s="125"/>
      <c r="Q265" s="125"/>
      <c r="R265" s="125"/>
      <c r="S265" s="125"/>
      <c r="T265" s="125"/>
      <c r="U265" s="125"/>
      <c r="V265" s="125"/>
      <c r="W265" s="125"/>
      <c r="X265" s="125"/>
      <c r="Y265" s="125"/>
    </row>
    <row r="266" spans="1:25" ht="10.5" hidden="1" customHeight="1">
      <c r="A266" s="101"/>
      <c r="B266" s="123"/>
      <c r="C266" s="123"/>
      <c r="D266" s="123"/>
      <c r="E266" s="123"/>
      <c r="F266" s="132"/>
      <c r="G266" s="132"/>
      <c r="H266" s="132"/>
      <c r="I266" s="159"/>
      <c r="J266" s="125"/>
      <c r="K266" s="125"/>
      <c r="L266" s="125"/>
      <c r="M266" s="125"/>
      <c r="N266" s="156"/>
      <c r="O266" s="125"/>
      <c r="P266" s="125"/>
      <c r="Q266" s="125"/>
      <c r="R266" s="125"/>
      <c r="S266" s="125"/>
      <c r="T266" s="125"/>
      <c r="U266" s="125"/>
      <c r="V266" s="125"/>
      <c r="W266" s="125"/>
      <c r="X266" s="125"/>
      <c r="Y266" s="125"/>
    </row>
    <row r="267" spans="1:25" ht="10.5" hidden="1" customHeight="1">
      <c r="A267" s="101"/>
      <c r="B267" s="123"/>
      <c r="C267" s="123"/>
      <c r="D267" s="123"/>
      <c r="E267" s="123"/>
      <c r="F267" s="132"/>
      <c r="G267" s="132"/>
      <c r="H267" s="132"/>
      <c r="I267" s="159"/>
      <c r="J267" s="125"/>
      <c r="K267" s="125"/>
      <c r="L267" s="125"/>
      <c r="M267" s="125"/>
      <c r="N267" s="156"/>
      <c r="O267" s="125"/>
      <c r="P267" s="125"/>
      <c r="Q267" s="125"/>
      <c r="R267" s="125"/>
      <c r="S267" s="125"/>
      <c r="T267" s="125"/>
      <c r="U267" s="125"/>
      <c r="V267" s="125"/>
      <c r="W267" s="125"/>
      <c r="X267" s="125"/>
      <c r="Y267" s="125"/>
    </row>
    <row r="268" spans="1:25" ht="10.5" hidden="1" customHeight="1">
      <c r="A268" s="101"/>
      <c r="B268" s="123"/>
      <c r="C268" s="123"/>
      <c r="D268" s="123"/>
      <c r="E268" s="123"/>
      <c r="F268" s="132"/>
      <c r="G268" s="132"/>
      <c r="H268" s="132"/>
      <c r="I268" s="159"/>
      <c r="J268" s="125"/>
      <c r="K268" s="125"/>
      <c r="L268" s="125"/>
      <c r="M268" s="125"/>
      <c r="N268" s="156"/>
      <c r="O268" s="125"/>
      <c r="P268" s="125"/>
      <c r="Q268" s="125"/>
      <c r="R268" s="125"/>
      <c r="S268" s="125"/>
      <c r="T268" s="125"/>
      <c r="U268" s="125"/>
      <c r="V268" s="125"/>
      <c r="W268" s="125"/>
      <c r="X268" s="125"/>
      <c r="Y268" s="125"/>
    </row>
    <row r="269" spans="1:25" ht="10.5" hidden="1" customHeight="1">
      <c r="A269" s="101"/>
      <c r="B269" s="123"/>
      <c r="C269" s="123"/>
      <c r="D269" s="123"/>
      <c r="E269" s="123"/>
      <c r="F269" s="132"/>
      <c r="G269" s="132"/>
      <c r="H269" s="132"/>
      <c r="I269" s="159"/>
      <c r="J269" s="125"/>
      <c r="K269" s="125"/>
      <c r="L269" s="125"/>
      <c r="M269" s="125"/>
      <c r="N269" s="156"/>
      <c r="O269" s="125"/>
      <c r="P269" s="125"/>
      <c r="Q269" s="125"/>
      <c r="R269" s="125"/>
      <c r="S269" s="125"/>
      <c r="T269" s="125"/>
      <c r="U269" s="125"/>
      <c r="V269" s="125"/>
      <c r="W269" s="125"/>
      <c r="X269" s="125"/>
      <c r="Y269" s="125"/>
    </row>
    <row r="270" spans="1:25" ht="10.5" hidden="1" customHeight="1">
      <c r="A270" s="101"/>
      <c r="B270" s="123"/>
      <c r="C270" s="123"/>
      <c r="D270" s="123"/>
      <c r="E270" s="123"/>
      <c r="F270" s="132"/>
      <c r="G270" s="132"/>
      <c r="H270" s="132"/>
      <c r="I270" s="159"/>
      <c r="J270" s="125"/>
      <c r="K270" s="125"/>
      <c r="L270" s="125"/>
      <c r="M270" s="125"/>
      <c r="N270" s="156"/>
      <c r="O270" s="125"/>
      <c r="P270" s="125"/>
      <c r="Q270" s="125"/>
      <c r="R270" s="125"/>
      <c r="S270" s="125"/>
      <c r="T270" s="125"/>
      <c r="U270" s="125"/>
      <c r="V270" s="125"/>
      <c r="W270" s="125"/>
      <c r="X270" s="125"/>
      <c r="Y270" s="125"/>
    </row>
    <row r="271" spans="1:25" ht="10.5" hidden="1" customHeight="1">
      <c r="A271" s="101"/>
      <c r="B271" s="123"/>
      <c r="C271" s="123"/>
      <c r="D271" s="123"/>
      <c r="E271" s="123"/>
      <c r="F271" s="132"/>
      <c r="G271" s="132"/>
      <c r="H271" s="132"/>
      <c r="I271" s="159"/>
      <c r="J271" s="125"/>
      <c r="K271" s="125"/>
      <c r="L271" s="125"/>
      <c r="M271" s="125"/>
      <c r="N271" s="156"/>
      <c r="O271" s="125"/>
      <c r="P271" s="125"/>
      <c r="Q271" s="125"/>
      <c r="R271" s="125"/>
      <c r="S271" s="125"/>
      <c r="T271" s="125"/>
      <c r="U271" s="125"/>
      <c r="V271" s="125"/>
      <c r="W271" s="125"/>
      <c r="X271" s="125"/>
      <c r="Y271" s="125"/>
    </row>
    <row r="272" spans="1:25" ht="10.5" hidden="1" customHeight="1">
      <c r="A272" s="101"/>
      <c r="B272" s="123"/>
      <c r="C272" s="123"/>
      <c r="D272" s="123"/>
      <c r="E272" s="123"/>
      <c r="F272" s="132"/>
      <c r="G272" s="132"/>
      <c r="H272" s="132"/>
      <c r="I272" s="159"/>
      <c r="J272" s="125"/>
      <c r="K272" s="125"/>
      <c r="L272" s="125"/>
      <c r="M272" s="125"/>
      <c r="N272" s="156"/>
      <c r="O272" s="125"/>
      <c r="P272" s="125"/>
      <c r="Q272" s="125"/>
      <c r="R272" s="125"/>
      <c r="S272" s="125"/>
      <c r="T272" s="125"/>
      <c r="U272" s="125"/>
      <c r="V272" s="125"/>
      <c r="W272" s="125"/>
      <c r="X272" s="125"/>
      <c r="Y272" s="125"/>
    </row>
    <row r="273" spans="1:25" ht="10.5" hidden="1" customHeight="1">
      <c r="A273" s="101"/>
      <c r="B273" s="123"/>
      <c r="C273" s="123"/>
      <c r="D273" s="123"/>
      <c r="E273" s="123"/>
      <c r="F273" s="132"/>
      <c r="G273" s="132"/>
      <c r="H273" s="132"/>
      <c r="I273" s="159"/>
      <c r="J273" s="125"/>
      <c r="K273" s="125"/>
      <c r="L273" s="125"/>
      <c r="M273" s="125"/>
      <c r="N273" s="156"/>
      <c r="O273" s="125"/>
      <c r="P273" s="125"/>
      <c r="Q273" s="125"/>
      <c r="R273" s="125"/>
      <c r="S273" s="125"/>
      <c r="T273" s="125"/>
      <c r="U273" s="125"/>
      <c r="V273" s="125"/>
      <c r="W273" s="125"/>
      <c r="X273" s="125"/>
      <c r="Y273" s="125"/>
    </row>
    <row r="274" spans="1:25" ht="10.5" hidden="1" customHeight="1">
      <c r="A274" s="101"/>
      <c r="B274" s="123"/>
      <c r="C274" s="123"/>
      <c r="D274" s="123"/>
      <c r="E274" s="123"/>
      <c r="F274" s="132"/>
      <c r="G274" s="132"/>
      <c r="H274" s="132"/>
      <c r="I274" s="159"/>
      <c r="J274" s="125"/>
      <c r="K274" s="125"/>
      <c r="L274" s="125"/>
      <c r="M274" s="125"/>
      <c r="N274" s="156"/>
      <c r="O274" s="125"/>
      <c r="P274" s="125"/>
      <c r="Q274" s="125"/>
      <c r="R274" s="125"/>
      <c r="S274" s="125"/>
      <c r="T274" s="125"/>
      <c r="U274" s="125"/>
      <c r="V274" s="125"/>
      <c r="W274" s="125"/>
      <c r="X274" s="125"/>
      <c r="Y274" s="125"/>
    </row>
    <row r="275" spans="1:25" ht="10.5" hidden="1" customHeight="1">
      <c r="A275" s="101"/>
      <c r="B275" s="123"/>
      <c r="C275" s="123"/>
      <c r="D275" s="123"/>
      <c r="E275" s="123"/>
      <c r="F275" s="132"/>
      <c r="G275" s="132"/>
      <c r="H275" s="132"/>
      <c r="I275" s="159"/>
      <c r="J275" s="125"/>
      <c r="K275" s="125"/>
      <c r="L275" s="125"/>
      <c r="M275" s="125"/>
      <c r="N275" s="156"/>
      <c r="O275" s="125"/>
      <c r="P275" s="125"/>
      <c r="Q275" s="125"/>
      <c r="R275" s="125"/>
      <c r="S275" s="125"/>
      <c r="T275" s="125"/>
      <c r="U275" s="125"/>
      <c r="V275" s="125"/>
      <c r="W275" s="125"/>
      <c r="X275" s="125"/>
      <c r="Y275" s="125"/>
    </row>
    <row r="276" spans="1:25" ht="10.5" hidden="1" customHeight="1">
      <c r="A276" s="101"/>
      <c r="B276" s="123"/>
      <c r="C276" s="123"/>
      <c r="D276" s="123"/>
      <c r="E276" s="123"/>
      <c r="F276" s="132"/>
      <c r="G276" s="132"/>
      <c r="H276" s="132"/>
      <c r="I276" s="159"/>
      <c r="J276" s="125"/>
      <c r="K276" s="125"/>
      <c r="L276" s="125"/>
      <c r="M276" s="125"/>
      <c r="N276" s="156"/>
      <c r="O276" s="125"/>
      <c r="P276" s="125"/>
      <c r="Q276" s="125"/>
      <c r="R276" s="125"/>
      <c r="S276" s="125"/>
      <c r="T276" s="125"/>
      <c r="U276" s="125"/>
      <c r="V276" s="125"/>
      <c r="W276" s="125"/>
      <c r="X276" s="125"/>
      <c r="Y276" s="125"/>
    </row>
    <row r="277" spans="1:25" ht="10.5" hidden="1" customHeight="1">
      <c r="A277" s="101"/>
      <c r="B277" s="123"/>
      <c r="C277" s="123"/>
      <c r="D277" s="123"/>
      <c r="E277" s="123"/>
      <c r="F277" s="132"/>
      <c r="G277" s="132"/>
      <c r="H277" s="132"/>
      <c r="I277" s="159"/>
      <c r="J277" s="125"/>
      <c r="K277" s="125"/>
      <c r="L277" s="125"/>
      <c r="M277" s="125"/>
      <c r="N277" s="156"/>
      <c r="O277" s="125"/>
      <c r="P277" s="125"/>
      <c r="Q277" s="125"/>
      <c r="R277" s="125"/>
      <c r="S277" s="125"/>
      <c r="T277" s="125"/>
      <c r="U277" s="125"/>
      <c r="V277" s="125"/>
      <c r="W277" s="125"/>
      <c r="X277" s="125"/>
      <c r="Y277" s="125"/>
    </row>
    <row r="278" spans="1:25" ht="10.5" hidden="1" customHeight="1">
      <c r="A278" s="101"/>
      <c r="B278" s="123"/>
      <c r="C278" s="123"/>
      <c r="D278" s="123"/>
      <c r="E278" s="123"/>
      <c r="F278" s="132"/>
      <c r="G278" s="132"/>
      <c r="H278" s="132"/>
      <c r="I278" s="159"/>
      <c r="J278" s="125"/>
      <c r="K278" s="125"/>
      <c r="L278" s="125"/>
      <c r="M278" s="125"/>
      <c r="N278" s="156"/>
      <c r="O278" s="125"/>
      <c r="P278" s="125"/>
      <c r="Q278" s="125"/>
      <c r="R278" s="125"/>
      <c r="S278" s="125"/>
      <c r="T278" s="125"/>
      <c r="U278" s="125"/>
      <c r="V278" s="125"/>
      <c r="W278" s="125"/>
      <c r="X278" s="125"/>
      <c r="Y278" s="125"/>
    </row>
    <row r="279" spans="1:25" ht="10.5" hidden="1" customHeight="1">
      <c r="A279" s="101"/>
      <c r="B279" s="123"/>
      <c r="C279" s="123"/>
      <c r="D279" s="123"/>
      <c r="E279" s="123"/>
      <c r="F279" s="132"/>
      <c r="G279" s="132"/>
      <c r="H279" s="132"/>
      <c r="I279" s="159"/>
      <c r="J279" s="125"/>
      <c r="K279" s="125"/>
      <c r="L279" s="125"/>
      <c r="M279" s="125"/>
      <c r="N279" s="156"/>
      <c r="O279" s="125"/>
      <c r="P279" s="125"/>
      <c r="Q279" s="125"/>
      <c r="R279" s="125"/>
      <c r="S279" s="125"/>
      <c r="T279" s="125"/>
      <c r="U279" s="125"/>
      <c r="V279" s="125"/>
      <c r="W279" s="125"/>
      <c r="X279" s="125"/>
      <c r="Y279" s="125"/>
    </row>
    <row r="280" spans="1:25" ht="10.5" hidden="1" customHeight="1">
      <c r="A280" s="101"/>
      <c r="B280" s="123"/>
      <c r="C280" s="123"/>
      <c r="D280" s="123"/>
      <c r="E280" s="123"/>
      <c r="F280" s="132"/>
      <c r="G280" s="132"/>
      <c r="H280" s="132"/>
      <c r="I280" s="159"/>
      <c r="J280" s="125"/>
      <c r="K280" s="125"/>
      <c r="L280" s="125"/>
      <c r="M280" s="125"/>
      <c r="N280" s="156"/>
      <c r="O280" s="125"/>
      <c r="P280" s="125"/>
      <c r="Q280" s="125"/>
      <c r="R280" s="125"/>
      <c r="S280" s="125"/>
      <c r="T280" s="125"/>
      <c r="U280" s="125"/>
      <c r="V280" s="125"/>
      <c r="W280" s="125"/>
      <c r="X280" s="125"/>
      <c r="Y280" s="125"/>
    </row>
    <row r="281" spans="1:25" ht="10.5" hidden="1" customHeight="1">
      <c r="A281" s="101"/>
      <c r="B281" s="123"/>
      <c r="C281" s="123"/>
      <c r="D281" s="123"/>
      <c r="E281" s="123"/>
      <c r="F281" s="132"/>
      <c r="G281" s="132"/>
      <c r="H281" s="132"/>
      <c r="I281" s="159"/>
      <c r="J281" s="125"/>
      <c r="K281" s="125"/>
      <c r="L281" s="125"/>
      <c r="M281" s="125"/>
      <c r="N281" s="156"/>
      <c r="O281" s="125"/>
      <c r="P281" s="125"/>
      <c r="Q281" s="125"/>
      <c r="R281" s="125"/>
      <c r="S281" s="125"/>
      <c r="T281" s="125"/>
      <c r="U281" s="125"/>
      <c r="V281" s="125"/>
      <c r="W281" s="125"/>
      <c r="X281" s="125"/>
      <c r="Y281" s="125"/>
    </row>
    <row r="282" spans="1:25" ht="10.5" hidden="1" customHeight="1">
      <c r="A282" s="101"/>
      <c r="B282" s="123"/>
      <c r="C282" s="123"/>
      <c r="D282" s="123"/>
      <c r="E282" s="123"/>
      <c r="F282" s="132"/>
      <c r="G282" s="132"/>
      <c r="H282" s="132"/>
      <c r="I282" s="159"/>
      <c r="J282" s="125"/>
      <c r="K282" s="125"/>
      <c r="L282" s="125"/>
      <c r="M282" s="125"/>
      <c r="N282" s="156"/>
      <c r="O282" s="125"/>
      <c r="P282" s="125"/>
      <c r="Q282" s="125"/>
      <c r="R282" s="125"/>
      <c r="S282" s="125"/>
      <c r="T282" s="125"/>
      <c r="U282" s="125"/>
      <c r="V282" s="125"/>
      <c r="W282" s="125"/>
      <c r="X282" s="125"/>
      <c r="Y282" s="125"/>
    </row>
    <row r="283" spans="1:25" ht="10.5" hidden="1" customHeight="1">
      <c r="A283" s="101"/>
      <c r="B283" s="123"/>
      <c r="C283" s="123"/>
      <c r="D283" s="123"/>
      <c r="E283" s="123"/>
      <c r="F283" s="132"/>
      <c r="G283" s="132"/>
      <c r="H283" s="132"/>
      <c r="I283" s="159"/>
      <c r="J283" s="125"/>
      <c r="K283" s="125"/>
      <c r="L283" s="125"/>
      <c r="M283" s="125"/>
      <c r="N283" s="156"/>
      <c r="O283" s="125"/>
      <c r="P283" s="125"/>
      <c r="Q283" s="125"/>
      <c r="R283" s="125"/>
      <c r="S283" s="125"/>
      <c r="T283" s="125"/>
      <c r="U283" s="125"/>
      <c r="V283" s="125"/>
      <c r="W283" s="125"/>
      <c r="X283" s="125"/>
      <c r="Y283" s="125"/>
    </row>
    <row r="284" spans="1:25" ht="10.5" hidden="1" customHeight="1">
      <c r="A284" s="101"/>
      <c r="B284" s="123"/>
      <c r="C284" s="123"/>
      <c r="D284" s="123"/>
      <c r="E284" s="123"/>
      <c r="F284" s="132"/>
      <c r="G284" s="132"/>
      <c r="H284" s="132"/>
      <c r="I284" s="159"/>
      <c r="J284" s="125"/>
      <c r="K284" s="125"/>
      <c r="L284" s="125"/>
      <c r="M284" s="125"/>
      <c r="N284" s="156"/>
      <c r="O284" s="125"/>
      <c r="P284" s="125"/>
      <c r="Q284" s="125"/>
      <c r="R284" s="125"/>
      <c r="S284" s="125"/>
      <c r="T284" s="125"/>
      <c r="U284" s="125"/>
      <c r="V284" s="125"/>
      <c r="W284" s="125"/>
      <c r="X284" s="125"/>
      <c r="Y284" s="125"/>
    </row>
    <row r="285" spans="1:25" ht="10.5" hidden="1" customHeight="1">
      <c r="A285" s="101"/>
      <c r="B285" s="123"/>
      <c r="C285" s="123"/>
      <c r="D285" s="123"/>
      <c r="E285" s="123"/>
      <c r="F285" s="132"/>
      <c r="G285" s="132"/>
      <c r="H285" s="132"/>
      <c r="I285" s="159"/>
      <c r="J285" s="125"/>
      <c r="K285" s="125"/>
      <c r="L285" s="125"/>
      <c r="M285" s="125"/>
      <c r="N285" s="156"/>
      <c r="O285" s="125"/>
      <c r="P285" s="125"/>
      <c r="Q285" s="125"/>
      <c r="R285" s="125"/>
      <c r="S285" s="125"/>
      <c r="T285" s="125"/>
      <c r="U285" s="125"/>
      <c r="V285" s="125"/>
      <c r="W285" s="125"/>
      <c r="X285" s="125"/>
      <c r="Y285" s="125"/>
    </row>
    <row r="286" spans="1:25" ht="10.5" hidden="1" customHeight="1">
      <c r="A286" s="101"/>
      <c r="B286" s="123"/>
      <c r="C286" s="123"/>
      <c r="D286" s="123"/>
      <c r="E286" s="123"/>
      <c r="F286" s="132"/>
      <c r="G286" s="132"/>
      <c r="H286" s="132"/>
      <c r="I286" s="159"/>
      <c r="J286" s="125"/>
      <c r="K286" s="125"/>
      <c r="L286" s="125"/>
      <c r="M286" s="125"/>
      <c r="N286" s="156"/>
      <c r="O286" s="125"/>
      <c r="P286" s="125"/>
      <c r="Q286" s="125"/>
      <c r="R286" s="125"/>
      <c r="S286" s="125"/>
      <c r="T286" s="125"/>
      <c r="U286" s="125"/>
      <c r="V286" s="125"/>
      <c r="W286" s="125"/>
      <c r="X286" s="125"/>
      <c r="Y286" s="125"/>
    </row>
    <row r="287" spans="1:25" ht="10.5" hidden="1" customHeight="1">
      <c r="A287" s="101"/>
      <c r="B287" s="123"/>
      <c r="C287" s="123"/>
      <c r="D287" s="123"/>
      <c r="E287" s="123"/>
      <c r="F287" s="132"/>
      <c r="G287" s="132"/>
      <c r="H287" s="132"/>
      <c r="I287" s="159"/>
      <c r="J287" s="125"/>
      <c r="K287" s="125"/>
      <c r="L287" s="125"/>
      <c r="M287" s="125"/>
      <c r="N287" s="156"/>
      <c r="O287" s="125"/>
      <c r="P287" s="125"/>
      <c r="Q287" s="125"/>
      <c r="R287" s="125"/>
      <c r="S287" s="125"/>
      <c r="T287" s="125"/>
      <c r="U287" s="125"/>
      <c r="V287" s="125"/>
      <c r="W287" s="125"/>
      <c r="X287" s="125"/>
      <c r="Y287" s="125"/>
    </row>
    <row r="288" spans="1:25" ht="10.5" hidden="1" customHeight="1">
      <c r="A288" s="101"/>
      <c r="B288" s="123"/>
      <c r="C288" s="123"/>
      <c r="D288" s="123"/>
      <c r="E288" s="123"/>
      <c r="F288" s="132"/>
      <c r="G288" s="132"/>
      <c r="H288" s="132"/>
      <c r="I288" s="159"/>
      <c r="J288" s="125"/>
      <c r="K288" s="125"/>
      <c r="L288" s="125"/>
      <c r="M288" s="125"/>
      <c r="N288" s="156"/>
      <c r="O288" s="125"/>
      <c r="P288" s="125"/>
      <c r="Q288" s="125"/>
      <c r="R288" s="125"/>
      <c r="S288" s="125"/>
      <c r="T288" s="125"/>
      <c r="U288" s="125"/>
      <c r="V288" s="125"/>
      <c r="W288" s="125"/>
      <c r="X288" s="125"/>
      <c r="Y288" s="125"/>
    </row>
    <row r="289" spans="1:25" ht="10.5" hidden="1" customHeight="1">
      <c r="A289" s="101"/>
      <c r="B289" s="123"/>
      <c r="C289" s="123"/>
      <c r="D289" s="123"/>
      <c r="E289" s="123"/>
      <c r="F289" s="132"/>
      <c r="G289" s="132"/>
      <c r="H289" s="132"/>
      <c r="I289" s="159"/>
      <c r="J289" s="125"/>
      <c r="K289" s="125"/>
      <c r="L289" s="125"/>
      <c r="M289" s="125"/>
      <c r="N289" s="156"/>
      <c r="O289" s="125"/>
      <c r="P289" s="125"/>
      <c r="Q289" s="125"/>
      <c r="R289" s="125"/>
      <c r="S289" s="125"/>
      <c r="T289" s="125"/>
      <c r="U289" s="125"/>
      <c r="V289" s="125"/>
      <c r="W289" s="125"/>
      <c r="X289" s="125"/>
      <c r="Y289" s="125"/>
    </row>
    <row r="290" spans="1:25" ht="10.5" hidden="1" customHeight="1">
      <c r="A290" s="101"/>
      <c r="B290" s="123"/>
      <c r="C290" s="123"/>
      <c r="D290" s="123"/>
      <c r="E290" s="123"/>
      <c r="F290" s="132"/>
      <c r="G290" s="132"/>
      <c r="H290" s="132"/>
      <c r="I290" s="159"/>
      <c r="J290" s="125"/>
      <c r="K290" s="125"/>
      <c r="L290" s="125"/>
      <c r="M290" s="125"/>
      <c r="N290" s="156"/>
      <c r="O290" s="125"/>
      <c r="P290" s="125"/>
      <c r="Q290" s="125"/>
      <c r="R290" s="125"/>
      <c r="S290" s="125"/>
      <c r="T290" s="125"/>
      <c r="U290" s="125"/>
      <c r="V290" s="125"/>
      <c r="W290" s="125"/>
      <c r="X290" s="125"/>
      <c r="Y290" s="125"/>
    </row>
    <row r="291" spans="1:25" ht="10.5" hidden="1" customHeight="1">
      <c r="A291" s="101"/>
      <c r="B291" s="123"/>
      <c r="C291" s="123"/>
      <c r="D291" s="123"/>
      <c r="E291" s="123"/>
      <c r="F291" s="132"/>
      <c r="G291" s="132"/>
      <c r="H291" s="132"/>
      <c r="I291" s="159"/>
      <c r="J291" s="125"/>
      <c r="K291" s="125"/>
      <c r="L291" s="125"/>
      <c r="M291" s="125"/>
      <c r="N291" s="156"/>
      <c r="O291" s="125"/>
      <c r="P291" s="125"/>
      <c r="Q291" s="125"/>
      <c r="R291" s="125"/>
      <c r="S291" s="125"/>
      <c r="T291" s="125"/>
      <c r="U291" s="125"/>
      <c r="V291" s="125"/>
      <c r="W291" s="125"/>
      <c r="X291" s="125"/>
      <c r="Y291" s="125"/>
    </row>
    <row r="292" spans="1:25" ht="10.5" hidden="1" customHeight="1">
      <c r="A292" s="101"/>
      <c r="B292" s="123"/>
      <c r="C292" s="123"/>
      <c r="D292" s="123"/>
      <c r="E292" s="123"/>
      <c r="F292" s="132"/>
      <c r="G292" s="132"/>
      <c r="H292" s="132"/>
      <c r="I292" s="159"/>
      <c r="J292" s="125"/>
      <c r="K292" s="125"/>
      <c r="L292" s="125"/>
      <c r="M292" s="125"/>
      <c r="N292" s="156"/>
      <c r="O292" s="125"/>
      <c r="P292" s="125"/>
      <c r="Q292" s="125"/>
      <c r="R292" s="125"/>
      <c r="S292" s="125"/>
      <c r="T292" s="125"/>
      <c r="U292" s="125"/>
      <c r="V292" s="125"/>
      <c r="W292" s="125"/>
      <c r="X292" s="125"/>
      <c r="Y292" s="125"/>
    </row>
    <row r="293" spans="1:25" ht="10.5" hidden="1" customHeight="1">
      <c r="A293" s="101"/>
      <c r="B293" s="123"/>
      <c r="C293" s="123"/>
      <c r="D293" s="123"/>
      <c r="E293" s="123"/>
      <c r="F293" s="132"/>
      <c r="G293" s="132"/>
      <c r="H293" s="132"/>
      <c r="I293" s="159"/>
      <c r="J293" s="125"/>
      <c r="K293" s="125"/>
      <c r="L293" s="125"/>
      <c r="M293" s="125"/>
      <c r="N293" s="156"/>
      <c r="O293" s="125"/>
      <c r="P293" s="125"/>
      <c r="Q293" s="125"/>
      <c r="R293" s="125"/>
      <c r="S293" s="125"/>
      <c r="T293" s="125"/>
      <c r="U293" s="125"/>
      <c r="V293" s="125"/>
      <c r="W293" s="125"/>
      <c r="X293" s="125"/>
      <c r="Y293" s="125"/>
    </row>
    <row r="294" spans="1:25" ht="10.5" hidden="1" customHeight="1">
      <c r="A294" s="101"/>
      <c r="B294" s="123"/>
      <c r="C294" s="123"/>
      <c r="D294" s="123"/>
      <c r="E294" s="123"/>
      <c r="F294" s="132"/>
      <c r="G294" s="132"/>
      <c r="H294" s="132"/>
      <c r="I294" s="159"/>
      <c r="J294" s="125"/>
      <c r="K294" s="125"/>
      <c r="L294" s="125"/>
      <c r="M294" s="125"/>
      <c r="N294" s="156"/>
      <c r="O294" s="125"/>
      <c r="P294" s="125"/>
      <c r="Q294" s="125"/>
      <c r="R294" s="125"/>
      <c r="S294" s="125"/>
      <c r="T294" s="125"/>
      <c r="U294" s="125"/>
      <c r="V294" s="125"/>
      <c r="W294" s="125"/>
      <c r="X294" s="125"/>
      <c r="Y294" s="125"/>
    </row>
    <row r="295" spans="1:25" ht="10.5" hidden="1" customHeight="1">
      <c r="A295" s="101"/>
      <c r="B295" s="123"/>
      <c r="C295" s="123"/>
      <c r="D295" s="123"/>
      <c r="E295" s="123"/>
      <c r="F295" s="132"/>
      <c r="G295" s="132"/>
      <c r="H295" s="132"/>
      <c r="I295" s="159"/>
      <c r="J295" s="125"/>
      <c r="K295" s="125"/>
      <c r="L295" s="125"/>
      <c r="M295" s="125"/>
      <c r="N295" s="156"/>
      <c r="O295" s="125"/>
      <c r="P295" s="125"/>
      <c r="Q295" s="125"/>
      <c r="R295" s="125"/>
      <c r="S295" s="125"/>
      <c r="T295" s="125"/>
      <c r="U295" s="125"/>
      <c r="V295" s="125"/>
      <c r="W295" s="125"/>
      <c r="X295" s="125"/>
      <c r="Y295" s="125"/>
    </row>
    <row r="296" spans="1:25" ht="10.5" hidden="1" customHeight="1">
      <c r="A296" s="101"/>
      <c r="B296" s="123"/>
      <c r="C296" s="123"/>
      <c r="D296" s="123"/>
      <c r="E296" s="123"/>
      <c r="F296" s="132"/>
      <c r="G296" s="132"/>
      <c r="H296" s="132"/>
      <c r="I296" s="159"/>
      <c r="J296" s="125"/>
      <c r="K296" s="125"/>
      <c r="L296" s="125"/>
      <c r="M296" s="125"/>
      <c r="N296" s="156"/>
      <c r="O296" s="125"/>
      <c r="P296" s="125"/>
      <c r="Q296" s="125"/>
      <c r="R296" s="125"/>
      <c r="S296" s="125"/>
      <c r="T296" s="125"/>
      <c r="U296" s="125"/>
      <c r="V296" s="125"/>
      <c r="W296" s="125"/>
      <c r="X296" s="125"/>
      <c r="Y296" s="125"/>
    </row>
    <row r="297" spans="1:25" ht="10.5" hidden="1" customHeight="1">
      <c r="A297" s="101"/>
      <c r="B297" s="123"/>
      <c r="C297" s="123"/>
      <c r="D297" s="123"/>
      <c r="E297" s="123"/>
      <c r="F297" s="132"/>
      <c r="G297" s="132"/>
      <c r="H297" s="132"/>
      <c r="I297" s="159"/>
      <c r="J297" s="125"/>
      <c r="K297" s="125"/>
      <c r="L297" s="125"/>
      <c r="M297" s="125"/>
      <c r="N297" s="156"/>
      <c r="O297" s="125"/>
      <c r="P297" s="125"/>
      <c r="Q297" s="125"/>
      <c r="R297" s="125"/>
      <c r="S297" s="125"/>
      <c r="T297" s="125"/>
      <c r="U297" s="125"/>
      <c r="V297" s="125"/>
      <c r="W297" s="125"/>
      <c r="X297" s="125"/>
      <c r="Y297" s="125"/>
    </row>
    <row r="298" spans="1:25" ht="10.5" hidden="1" customHeight="1">
      <c r="A298" s="101"/>
      <c r="B298" s="123"/>
      <c r="C298" s="123"/>
      <c r="D298" s="123"/>
      <c r="E298" s="123"/>
      <c r="F298" s="132"/>
      <c r="G298" s="132"/>
      <c r="H298" s="132"/>
      <c r="I298" s="159"/>
      <c r="J298" s="125"/>
      <c r="K298" s="125"/>
      <c r="L298" s="125"/>
      <c r="M298" s="125"/>
      <c r="N298" s="156"/>
      <c r="O298" s="125"/>
      <c r="P298" s="125"/>
      <c r="Q298" s="125"/>
      <c r="R298" s="125"/>
      <c r="S298" s="125"/>
      <c r="T298" s="125"/>
      <c r="U298" s="125"/>
      <c r="V298" s="125"/>
      <c r="W298" s="125"/>
      <c r="X298" s="125"/>
      <c r="Y298" s="125"/>
    </row>
    <row r="299" spans="1:25" ht="10.5" hidden="1" customHeight="1">
      <c r="A299" s="101"/>
      <c r="B299" s="123"/>
      <c r="C299" s="123"/>
      <c r="D299" s="123"/>
      <c r="E299" s="123"/>
      <c r="F299" s="132"/>
      <c r="G299" s="132"/>
      <c r="H299" s="132"/>
      <c r="I299" s="159"/>
      <c r="J299" s="125"/>
      <c r="K299" s="125"/>
      <c r="L299" s="125"/>
      <c r="M299" s="125"/>
      <c r="N299" s="156"/>
      <c r="O299" s="125"/>
      <c r="P299" s="125"/>
      <c r="Q299" s="125"/>
      <c r="R299" s="125"/>
      <c r="S299" s="125"/>
      <c r="T299" s="125"/>
      <c r="U299" s="125"/>
      <c r="V299" s="125"/>
      <c r="W299" s="125"/>
      <c r="X299" s="125"/>
      <c r="Y299" s="125"/>
    </row>
    <row r="300" spans="1:25" ht="10.5" hidden="1" customHeight="1">
      <c r="A300" s="101"/>
      <c r="B300" s="123"/>
      <c r="C300" s="123"/>
      <c r="D300" s="123"/>
      <c r="E300" s="123"/>
      <c r="F300" s="132"/>
      <c r="G300" s="132"/>
      <c r="H300" s="132"/>
      <c r="I300" s="159"/>
      <c r="J300" s="125"/>
      <c r="K300" s="125"/>
      <c r="L300" s="125"/>
      <c r="M300" s="125"/>
      <c r="N300" s="156"/>
      <c r="O300" s="125"/>
      <c r="P300" s="125"/>
      <c r="Q300" s="125"/>
      <c r="R300" s="125"/>
      <c r="S300" s="125"/>
      <c r="T300" s="125"/>
      <c r="U300" s="125"/>
      <c r="V300" s="125"/>
      <c r="W300" s="125"/>
      <c r="X300" s="125"/>
      <c r="Y300" s="125"/>
    </row>
    <row r="301" spans="1:25" ht="10.5" hidden="1" customHeight="1">
      <c r="A301" s="101"/>
      <c r="B301" s="123"/>
      <c r="C301" s="123"/>
      <c r="D301" s="123"/>
      <c r="E301" s="123"/>
      <c r="F301" s="132"/>
      <c r="G301" s="132"/>
      <c r="H301" s="132"/>
      <c r="I301" s="159"/>
      <c r="J301" s="125"/>
      <c r="K301" s="125"/>
      <c r="L301" s="125"/>
      <c r="M301" s="125"/>
      <c r="N301" s="156"/>
      <c r="O301" s="125"/>
      <c r="P301" s="125"/>
      <c r="Q301" s="125"/>
      <c r="R301" s="125"/>
      <c r="S301" s="125"/>
      <c r="T301" s="125"/>
      <c r="U301" s="125"/>
      <c r="V301" s="125"/>
      <c r="W301" s="125"/>
      <c r="X301" s="125"/>
      <c r="Y301" s="125"/>
    </row>
    <row r="302" spans="1:25" ht="10.5" hidden="1" customHeight="1">
      <c r="A302" s="101"/>
      <c r="B302" s="123"/>
      <c r="C302" s="123"/>
      <c r="D302" s="123"/>
      <c r="E302" s="123"/>
      <c r="F302" s="132"/>
      <c r="G302" s="132"/>
      <c r="H302" s="132"/>
      <c r="I302" s="159"/>
      <c r="J302" s="125"/>
      <c r="K302" s="125"/>
      <c r="L302" s="125"/>
      <c r="M302" s="125"/>
      <c r="N302" s="156"/>
      <c r="O302" s="125"/>
      <c r="P302" s="125"/>
      <c r="Q302" s="125"/>
      <c r="R302" s="125"/>
      <c r="S302" s="125"/>
      <c r="T302" s="125"/>
      <c r="U302" s="125"/>
      <c r="V302" s="125"/>
      <c r="W302" s="125"/>
      <c r="X302" s="125"/>
      <c r="Y302" s="125"/>
    </row>
    <row r="303" spans="1:25" ht="10.5" hidden="1" customHeight="1">
      <c r="A303" s="101"/>
      <c r="B303" s="123"/>
      <c r="C303" s="123"/>
      <c r="D303" s="123"/>
      <c r="E303" s="123"/>
      <c r="F303" s="132"/>
      <c r="G303" s="132"/>
      <c r="H303" s="132"/>
      <c r="I303" s="159"/>
      <c r="J303" s="125"/>
      <c r="K303" s="125"/>
      <c r="L303" s="125"/>
      <c r="M303" s="125"/>
      <c r="N303" s="156"/>
      <c r="O303" s="125"/>
      <c r="P303" s="125"/>
      <c r="Q303" s="125"/>
      <c r="R303" s="125"/>
      <c r="S303" s="125"/>
      <c r="T303" s="125"/>
      <c r="U303" s="125"/>
      <c r="V303" s="125"/>
      <c r="W303" s="125"/>
      <c r="X303" s="125"/>
      <c r="Y303" s="125"/>
    </row>
    <row r="304" spans="1:25" ht="10.5" hidden="1" customHeight="1">
      <c r="A304" s="101"/>
      <c r="B304" s="123"/>
      <c r="C304" s="123"/>
      <c r="D304" s="123"/>
      <c r="E304" s="123"/>
      <c r="F304" s="132"/>
      <c r="G304" s="132"/>
      <c r="H304" s="132"/>
      <c r="I304" s="159"/>
      <c r="J304" s="125"/>
      <c r="K304" s="125"/>
      <c r="L304" s="125"/>
      <c r="M304" s="125"/>
      <c r="N304" s="156"/>
      <c r="O304" s="125"/>
      <c r="P304" s="125"/>
      <c r="Q304" s="125"/>
      <c r="R304" s="125"/>
      <c r="S304" s="125"/>
      <c r="T304" s="125"/>
      <c r="U304" s="125"/>
      <c r="V304" s="125"/>
      <c r="W304" s="125"/>
      <c r="X304" s="125"/>
      <c r="Y304" s="125"/>
    </row>
    <row r="305" spans="1:25" ht="10.5" hidden="1" customHeight="1">
      <c r="A305" s="101"/>
      <c r="B305" s="123"/>
      <c r="C305" s="123"/>
      <c r="D305" s="123"/>
      <c r="E305" s="123"/>
      <c r="F305" s="132"/>
      <c r="G305" s="132"/>
      <c r="H305" s="132"/>
      <c r="I305" s="159"/>
      <c r="J305" s="125"/>
      <c r="K305" s="125"/>
      <c r="L305" s="125"/>
      <c r="M305" s="125"/>
      <c r="N305" s="156"/>
      <c r="O305" s="125"/>
      <c r="P305" s="125"/>
      <c r="Q305" s="125"/>
      <c r="R305" s="125"/>
      <c r="S305" s="125"/>
      <c r="T305" s="125"/>
      <c r="U305" s="125"/>
      <c r="V305" s="125"/>
      <c r="W305" s="125"/>
      <c r="X305" s="125"/>
      <c r="Y305" s="125"/>
    </row>
    <row r="306" spans="1:25" ht="10.5" hidden="1" customHeight="1">
      <c r="A306" s="101"/>
      <c r="B306" s="123"/>
      <c r="C306" s="123"/>
      <c r="D306" s="123"/>
      <c r="E306" s="123"/>
      <c r="F306" s="132"/>
      <c r="G306" s="132"/>
      <c r="H306" s="132"/>
      <c r="I306" s="159"/>
      <c r="J306" s="125"/>
      <c r="K306" s="125"/>
      <c r="L306" s="125"/>
      <c r="M306" s="125"/>
      <c r="N306" s="156"/>
      <c r="O306" s="125"/>
      <c r="P306" s="125"/>
      <c r="Q306" s="125"/>
      <c r="R306" s="125"/>
      <c r="S306" s="125"/>
      <c r="T306" s="125"/>
      <c r="U306" s="125"/>
      <c r="V306" s="125"/>
      <c r="W306" s="125"/>
      <c r="X306" s="125"/>
      <c r="Y306" s="125"/>
    </row>
    <row r="307" spans="1:25" ht="10.5" hidden="1" customHeight="1">
      <c r="A307" s="101"/>
      <c r="B307" s="123"/>
      <c r="C307" s="123"/>
      <c r="D307" s="123"/>
      <c r="E307" s="123"/>
      <c r="F307" s="132"/>
      <c r="G307" s="132"/>
      <c r="H307" s="132"/>
      <c r="I307" s="159"/>
      <c r="J307" s="125"/>
      <c r="K307" s="125"/>
      <c r="L307" s="125"/>
      <c r="M307" s="125"/>
      <c r="N307" s="156"/>
      <c r="O307" s="125"/>
      <c r="P307" s="125"/>
      <c r="Q307" s="125"/>
      <c r="R307" s="125"/>
      <c r="S307" s="125"/>
      <c r="T307" s="125"/>
      <c r="U307" s="125"/>
      <c r="V307" s="125"/>
      <c r="W307" s="125"/>
      <c r="X307" s="125"/>
      <c r="Y307" s="125"/>
    </row>
    <row r="308" spans="1:25" ht="10.5" hidden="1" customHeight="1">
      <c r="A308" s="101"/>
      <c r="B308" s="123"/>
      <c r="C308" s="123"/>
      <c r="D308" s="123"/>
      <c r="E308" s="123"/>
      <c r="F308" s="132"/>
      <c r="G308" s="132"/>
      <c r="H308" s="132"/>
      <c r="I308" s="159"/>
      <c r="J308" s="125"/>
      <c r="K308" s="125"/>
      <c r="L308" s="125"/>
      <c r="M308" s="125"/>
      <c r="N308" s="156"/>
      <c r="O308" s="125"/>
      <c r="P308" s="125"/>
      <c r="Q308" s="125"/>
      <c r="R308" s="125"/>
      <c r="S308" s="125"/>
      <c r="T308" s="125"/>
      <c r="U308" s="125"/>
      <c r="V308" s="125"/>
      <c r="W308" s="125"/>
      <c r="X308" s="125"/>
      <c r="Y308" s="125"/>
    </row>
    <row r="309" spans="1:25" ht="10.5" hidden="1" customHeight="1">
      <c r="A309" s="101"/>
      <c r="B309" s="123"/>
      <c r="C309" s="123"/>
      <c r="D309" s="123"/>
      <c r="E309" s="123"/>
      <c r="F309" s="132"/>
      <c r="G309" s="132"/>
      <c r="H309" s="132"/>
      <c r="I309" s="159"/>
      <c r="J309" s="125"/>
      <c r="K309" s="125"/>
      <c r="L309" s="125"/>
      <c r="M309" s="125"/>
      <c r="N309" s="156"/>
      <c r="O309" s="125"/>
      <c r="P309" s="125"/>
      <c r="Q309" s="125"/>
      <c r="R309" s="125"/>
      <c r="S309" s="125"/>
      <c r="T309" s="125"/>
      <c r="U309" s="125"/>
      <c r="V309" s="125"/>
      <c r="W309" s="125"/>
      <c r="X309" s="125"/>
      <c r="Y309" s="125"/>
    </row>
    <row r="310" spans="1:25" ht="10.5" hidden="1" customHeight="1">
      <c r="A310" s="101"/>
      <c r="B310" s="123"/>
      <c r="C310" s="123"/>
      <c r="D310" s="123"/>
      <c r="E310" s="123"/>
      <c r="F310" s="132"/>
      <c r="G310" s="132"/>
      <c r="H310" s="132"/>
      <c r="I310" s="159"/>
      <c r="J310" s="125"/>
      <c r="K310" s="125"/>
      <c r="L310" s="125"/>
      <c r="M310" s="125"/>
      <c r="N310" s="156"/>
      <c r="O310" s="125"/>
      <c r="P310" s="125"/>
      <c r="Q310" s="125"/>
      <c r="R310" s="125"/>
      <c r="S310" s="125"/>
      <c r="T310" s="125"/>
      <c r="U310" s="125"/>
      <c r="V310" s="125"/>
      <c r="W310" s="125"/>
      <c r="X310" s="125"/>
      <c r="Y310" s="125"/>
    </row>
    <row r="311" spans="1:25" ht="10.5" hidden="1" customHeight="1">
      <c r="A311" s="101"/>
      <c r="B311" s="123"/>
      <c r="C311" s="123"/>
      <c r="D311" s="123"/>
      <c r="E311" s="123"/>
      <c r="F311" s="132"/>
      <c r="G311" s="132"/>
      <c r="H311" s="132"/>
      <c r="I311" s="159"/>
      <c r="J311" s="125"/>
      <c r="K311" s="125"/>
      <c r="L311" s="125"/>
      <c r="M311" s="125"/>
      <c r="N311" s="156"/>
      <c r="O311" s="125"/>
      <c r="P311" s="125"/>
      <c r="Q311" s="125"/>
      <c r="R311" s="125"/>
      <c r="S311" s="125"/>
      <c r="T311" s="125"/>
      <c r="U311" s="125"/>
      <c r="V311" s="125"/>
      <c r="W311" s="125"/>
      <c r="X311" s="125"/>
      <c r="Y311" s="125"/>
    </row>
    <row r="312" spans="1:25" ht="10.5" hidden="1" customHeight="1">
      <c r="A312" s="101"/>
      <c r="B312" s="123"/>
      <c r="C312" s="123"/>
      <c r="D312" s="123"/>
      <c r="E312" s="123"/>
      <c r="F312" s="132"/>
      <c r="G312" s="132"/>
      <c r="H312" s="132"/>
      <c r="I312" s="159"/>
      <c r="J312" s="125"/>
      <c r="K312" s="125"/>
      <c r="L312" s="125"/>
      <c r="M312" s="125"/>
      <c r="N312" s="156"/>
      <c r="O312" s="125"/>
      <c r="P312" s="125"/>
      <c r="Q312" s="125"/>
      <c r="R312" s="125"/>
      <c r="S312" s="125"/>
      <c r="T312" s="125"/>
      <c r="U312" s="125"/>
      <c r="V312" s="125"/>
      <c r="W312" s="125"/>
      <c r="X312" s="125"/>
      <c r="Y312" s="125"/>
    </row>
    <row r="313" spans="1:25" ht="9.75" hidden="1" customHeight="1">
      <c r="A313" s="104"/>
      <c r="B313" s="101"/>
      <c r="C313" s="101"/>
      <c r="D313" s="101"/>
      <c r="E313" s="134"/>
      <c r="F313" s="123"/>
      <c r="G313" s="123"/>
      <c r="H313" s="123"/>
      <c r="I313" s="140"/>
      <c r="J313" s="89"/>
      <c r="K313" s="89"/>
      <c r="L313" s="89"/>
      <c r="M313" s="89"/>
      <c r="N313" s="89"/>
      <c r="O313" s="89"/>
      <c r="P313" s="89"/>
      <c r="Q313" s="89"/>
      <c r="R313" s="89"/>
      <c r="S313" s="89"/>
      <c r="T313" s="89"/>
      <c r="U313" s="89"/>
      <c r="V313" s="89"/>
      <c r="W313" s="89"/>
      <c r="X313" s="89"/>
      <c r="Y313" s="89"/>
    </row>
    <row r="314" spans="1:25" ht="15.75" hidden="1" customHeight="1">
      <c r="A314" s="104"/>
      <c r="B314" s="101"/>
      <c r="C314" s="101"/>
      <c r="D314" s="101"/>
      <c r="E314" s="101"/>
      <c r="F314" s="101"/>
      <c r="G314" s="101"/>
      <c r="H314" s="101"/>
      <c r="I314" s="101"/>
      <c r="J314" s="101"/>
    </row>
    <row r="315" spans="1:25" ht="18" hidden="1" customHeight="1">
      <c r="A315" s="104"/>
      <c r="B315" s="153"/>
      <c r="C315" s="141"/>
      <c r="D315" s="141"/>
      <c r="E315" s="141"/>
      <c r="F315" s="154"/>
      <c r="G315" s="155"/>
      <c r="H315" s="155"/>
      <c r="I315" s="155"/>
      <c r="J315" s="89"/>
      <c r="K315" s="89"/>
      <c r="L315" s="89"/>
      <c r="M315" s="89"/>
      <c r="N315" s="89"/>
      <c r="O315" s="89"/>
      <c r="P315" s="89"/>
      <c r="Q315" s="89"/>
      <c r="R315" s="89"/>
      <c r="S315" s="89"/>
      <c r="T315" s="89"/>
      <c r="U315" s="89"/>
      <c r="V315" s="89"/>
      <c r="W315" s="89"/>
      <c r="X315" s="89"/>
      <c r="Y315" s="89"/>
    </row>
    <row r="316" spans="1:25" ht="32.25" hidden="1" customHeight="1">
      <c r="A316" s="104"/>
      <c r="B316" s="706"/>
      <c r="C316" s="706"/>
      <c r="D316" s="706"/>
      <c r="E316" s="706"/>
      <c r="F316" s="706"/>
      <c r="G316" s="706"/>
      <c r="H316" s="706"/>
      <c r="I316" s="706"/>
      <c r="J316" s="89"/>
      <c r="K316" s="89"/>
      <c r="L316" s="89"/>
      <c r="M316" s="89"/>
      <c r="N316" s="89"/>
      <c r="O316" s="89"/>
      <c r="P316" s="89"/>
      <c r="Q316" s="89"/>
      <c r="R316" s="89"/>
      <c r="S316" s="89"/>
      <c r="T316" s="89"/>
      <c r="U316" s="89"/>
      <c r="V316" s="89"/>
      <c r="W316" s="89"/>
      <c r="X316" s="89"/>
      <c r="Y316" s="89"/>
    </row>
    <row r="317" spans="1:25" ht="9.75" hidden="1" customHeight="1">
      <c r="A317" s="101"/>
      <c r="B317" s="67"/>
      <c r="C317" s="123"/>
      <c r="D317" s="123"/>
      <c r="E317" s="123"/>
      <c r="F317" s="123"/>
      <c r="G317" s="123"/>
      <c r="H317" s="123"/>
      <c r="I317" s="123"/>
      <c r="J317" s="101"/>
    </row>
    <row r="318" spans="1:25" ht="60" hidden="1" customHeight="1">
      <c r="A318" s="124"/>
      <c r="B318" s="758"/>
      <c r="C318" s="716"/>
      <c r="D318" s="716"/>
      <c r="E318" s="759"/>
      <c r="F318" s="701"/>
      <c r="G318" s="702"/>
      <c r="H318" s="702"/>
      <c r="I318" s="703"/>
      <c r="J318" s="125"/>
      <c r="K318" s="125"/>
      <c r="L318" s="125"/>
      <c r="M318" s="125"/>
      <c r="N318" s="131"/>
      <c r="O318" s="125"/>
      <c r="P318" s="125"/>
      <c r="Q318" s="125"/>
      <c r="R318" s="125"/>
      <c r="S318" s="125"/>
      <c r="T318" s="125"/>
      <c r="U318" s="125"/>
      <c r="V318" s="125"/>
      <c r="W318" s="125"/>
      <c r="X318" s="125"/>
      <c r="Y318" s="125"/>
    </row>
    <row r="319" spans="1:25" ht="78.75" hidden="1" customHeight="1">
      <c r="A319" s="430">
        <v>1</v>
      </c>
      <c r="B319" s="701"/>
      <c r="C319" s="702"/>
      <c r="D319" s="702"/>
      <c r="E319" s="703"/>
      <c r="F319" s="701"/>
      <c r="G319" s="702"/>
      <c r="H319" s="702"/>
      <c r="I319" s="703"/>
      <c r="J319" s="125"/>
      <c r="K319" s="125"/>
      <c r="L319" s="125"/>
      <c r="M319" s="125"/>
      <c r="N319" s="131"/>
      <c r="O319" s="125"/>
      <c r="P319" s="125"/>
      <c r="Q319" s="125"/>
      <c r="R319" s="125"/>
      <c r="S319" s="125"/>
      <c r="T319" s="125"/>
      <c r="U319" s="125"/>
      <c r="V319" s="125"/>
      <c r="W319" s="125"/>
      <c r="X319" s="125"/>
      <c r="Y319" s="125"/>
    </row>
    <row r="320" spans="1:25" ht="101.25" hidden="1" customHeight="1">
      <c r="A320" s="129">
        <v>1</v>
      </c>
      <c r="B320" s="758"/>
      <c r="C320" s="716"/>
      <c r="D320" s="716"/>
      <c r="E320" s="759"/>
      <c r="F320" s="701"/>
      <c r="G320" s="702"/>
      <c r="H320" s="702"/>
      <c r="I320" s="703"/>
      <c r="J320" s="89"/>
      <c r="K320" s="89"/>
      <c r="L320" s="89"/>
      <c r="M320" s="89"/>
      <c r="N320" s="156"/>
      <c r="O320" s="89"/>
      <c r="P320" s="89"/>
      <c r="Q320" s="89"/>
      <c r="R320" s="89"/>
      <c r="S320" s="89"/>
      <c r="T320" s="89"/>
      <c r="U320" s="89"/>
      <c r="V320" s="89"/>
      <c r="W320" s="89"/>
      <c r="X320" s="89"/>
      <c r="Y320" s="89"/>
    </row>
    <row r="321" spans="1:25" ht="28.5" hidden="1" customHeight="1">
      <c r="A321" s="129" t="s">
        <v>268</v>
      </c>
      <c r="B321" s="702"/>
      <c r="C321" s="702"/>
      <c r="D321" s="702"/>
      <c r="E321" s="703"/>
      <c r="F321" s="701"/>
      <c r="G321" s="702"/>
      <c r="H321" s="702"/>
      <c r="I321" s="703"/>
      <c r="J321" s="89"/>
      <c r="K321" s="89"/>
      <c r="L321" s="89"/>
      <c r="M321" s="89"/>
      <c r="N321" s="156"/>
      <c r="O321" s="89"/>
      <c r="P321" s="89"/>
      <c r="Q321" s="89"/>
      <c r="R321" s="89"/>
      <c r="S321" s="89"/>
      <c r="T321" s="89"/>
      <c r="U321" s="89"/>
      <c r="V321" s="89"/>
      <c r="W321" s="89"/>
      <c r="X321" s="89"/>
      <c r="Y321" s="89"/>
    </row>
    <row r="322" spans="1:25" ht="41.25" hidden="1" customHeight="1">
      <c r="A322" s="129" t="s">
        <v>272</v>
      </c>
      <c r="B322" s="702"/>
      <c r="C322" s="702"/>
      <c r="D322" s="702"/>
      <c r="E322" s="703"/>
      <c r="F322" s="701"/>
      <c r="G322" s="702"/>
      <c r="H322" s="702"/>
      <c r="I322" s="703"/>
      <c r="J322" s="89"/>
      <c r="K322" s="89"/>
      <c r="L322" s="89"/>
      <c r="M322" s="89"/>
      <c r="N322" s="156"/>
      <c r="O322" s="89"/>
      <c r="P322" s="89"/>
      <c r="Q322" s="89"/>
      <c r="R322" s="89"/>
      <c r="S322" s="89"/>
      <c r="T322" s="89"/>
      <c r="U322" s="89"/>
      <c r="V322" s="89"/>
      <c r="W322" s="89"/>
      <c r="X322" s="89"/>
      <c r="Y322" s="89"/>
    </row>
    <row r="323" spans="1:25" ht="73.5" hidden="1" customHeight="1">
      <c r="A323" s="129" t="s">
        <v>697</v>
      </c>
      <c r="B323" s="702"/>
      <c r="C323" s="702"/>
      <c r="D323" s="702"/>
      <c r="E323" s="703"/>
      <c r="F323" s="701"/>
      <c r="G323" s="702"/>
      <c r="H323" s="702"/>
      <c r="I323" s="703"/>
      <c r="J323" s="89"/>
      <c r="K323" s="89"/>
      <c r="L323" s="89"/>
      <c r="M323" s="89"/>
      <c r="N323" s="156"/>
      <c r="O323" s="89"/>
      <c r="P323" s="89"/>
      <c r="Q323" s="89"/>
      <c r="R323" s="89"/>
      <c r="S323" s="89"/>
      <c r="T323" s="89"/>
      <c r="U323" s="89"/>
      <c r="V323" s="89"/>
      <c r="W323" s="89"/>
      <c r="X323" s="89"/>
      <c r="Y323" s="89"/>
    </row>
    <row r="324" spans="1:25" ht="14.25" hidden="1" customHeight="1">
      <c r="A324" s="130"/>
      <c r="B324" s="131"/>
      <c r="C324" s="131"/>
      <c r="D324" s="131"/>
      <c r="E324" s="131"/>
      <c r="F324" s="701"/>
      <c r="G324" s="702"/>
      <c r="H324" s="702"/>
      <c r="I324" s="703"/>
      <c r="J324" s="89"/>
      <c r="K324" s="89"/>
      <c r="L324" s="89"/>
      <c r="M324" s="89"/>
      <c r="N324" s="89"/>
      <c r="O324" s="89"/>
      <c r="P324" s="89"/>
      <c r="Q324" s="89"/>
      <c r="R324" s="89"/>
      <c r="S324" s="89"/>
      <c r="T324" s="89"/>
      <c r="U324" s="89"/>
      <c r="V324" s="89"/>
      <c r="W324" s="89"/>
      <c r="X324" s="89"/>
      <c r="Y324" s="89"/>
    </row>
    <row r="325" spans="1:25" ht="33" hidden="1" customHeight="1">
      <c r="A325" s="129" t="s">
        <v>698</v>
      </c>
      <c r="B325" s="702"/>
      <c r="C325" s="702"/>
      <c r="D325" s="702"/>
      <c r="E325" s="702"/>
      <c r="F325" s="701"/>
      <c r="G325" s="702"/>
      <c r="H325" s="702"/>
      <c r="I325" s="703"/>
      <c r="J325" s="89"/>
      <c r="K325" s="89"/>
      <c r="L325" s="89"/>
      <c r="M325" s="89"/>
      <c r="N325" s="89"/>
      <c r="O325" s="89"/>
      <c r="P325" s="89"/>
      <c r="Q325" s="89"/>
      <c r="R325" s="89"/>
      <c r="S325" s="89"/>
      <c r="T325" s="89"/>
      <c r="U325" s="89"/>
      <c r="V325" s="89"/>
      <c r="W325" s="89"/>
      <c r="X325" s="89"/>
      <c r="Y325" s="89"/>
    </row>
    <row r="326" spans="1:25" ht="14.25" hidden="1" customHeight="1">
      <c r="A326" s="130"/>
      <c r="B326" s="132"/>
      <c r="C326" s="132"/>
      <c r="D326" s="132"/>
      <c r="E326" s="132"/>
      <c r="F326" s="701"/>
      <c r="G326" s="702"/>
      <c r="H326" s="702"/>
      <c r="I326" s="703"/>
      <c r="J326" s="89"/>
      <c r="K326" s="89"/>
      <c r="L326" s="89"/>
      <c r="M326" s="89"/>
      <c r="N326" s="89"/>
      <c r="O326" s="89"/>
      <c r="P326" s="89"/>
      <c r="Q326" s="89"/>
      <c r="R326" s="89"/>
      <c r="S326" s="89"/>
      <c r="T326" s="89"/>
      <c r="U326" s="89"/>
      <c r="V326" s="89"/>
      <c r="W326" s="89"/>
      <c r="X326" s="89"/>
      <c r="Y326" s="89"/>
    </row>
    <row r="327" spans="1:25" ht="20.25" hidden="1" customHeight="1">
      <c r="A327" s="743" t="s">
        <v>699</v>
      </c>
      <c r="B327" s="713"/>
      <c r="C327" s="713"/>
      <c r="D327" s="713"/>
      <c r="E327" s="713"/>
      <c r="F327" s="701"/>
      <c r="G327" s="702"/>
      <c r="H327" s="702"/>
      <c r="I327" s="703"/>
      <c r="J327" s="89"/>
      <c r="K327" s="89"/>
      <c r="L327" s="89"/>
      <c r="M327" s="89"/>
      <c r="N327" s="89"/>
      <c r="O327" s="89"/>
      <c r="P327" s="89"/>
      <c r="Q327" s="89"/>
      <c r="R327" s="89"/>
      <c r="S327" s="89"/>
      <c r="T327" s="89"/>
      <c r="U327" s="89"/>
      <c r="V327" s="89"/>
      <c r="W327" s="89"/>
      <c r="X327" s="89"/>
      <c r="Y327" s="89"/>
    </row>
    <row r="328" spans="1:25" ht="61.5" hidden="1" customHeight="1">
      <c r="A328" s="744"/>
      <c r="B328" s="704"/>
      <c r="C328" s="704"/>
      <c r="D328" s="704"/>
      <c r="E328" s="704"/>
      <c r="F328" s="701"/>
      <c r="G328" s="702"/>
      <c r="H328" s="702"/>
      <c r="I328" s="703"/>
      <c r="J328" s="89"/>
      <c r="K328" s="89"/>
      <c r="L328" s="89"/>
      <c r="M328" s="89"/>
      <c r="N328" s="89"/>
      <c r="O328" s="89"/>
      <c r="P328" s="89"/>
      <c r="Q328" s="89"/>
      <c r="R328" s="89"/>
      <c r="S328" s="89"/>
      <c r="T328" s="89"/>
      <c r="U328" s="89"/>
      <c r="V328" s="89"/>
      <c r="W328" s="89"/>
      <c r="X328" s="89"/>
      <c r="Y328" s="89"/>
    </row>
    <row r="329" spans="1:25" ht="21" hidden="1" customHeight="1">
      <c r="A329" s="133"/>
      <c r="E329" s="134"/>
      <c r="F329" s="701"/>
      <c r="G329" s="702"/>
      <c r="H329" s="702"/>
      <c r="I329" s="703"/>
      <c r="J329" s="89"/>
      <c r="K329" s="89"/>
      <c r="L329" s="89"/>
      <c r="M329" s="89"/>
      <c r="N329" s="89"/>
      <c r="O329" s="89"/>
      <c r="P329" s="89"/>
      <c r="Q329" s="89"/>
      <c r="R329" s="89"/>
      <c r="S329" s="89"/>
      <c r="T329" s="89"/>
      <c r="U329" s="89"/>
      <c r="V329" s="89"/>
      <c r="W329" s="89"/>
      <c r="X329" s="89"/>
      <c r="Y329" s="89"/>
    </row>
    <row r="330" spans="1:25" ht="21" hidden="1" customHeight="1">
      <c r="A330" s="133"/>
      <c r="E330" s="134"/>
      <c r="F330" s="701"/>
      <c r="G330" s="702"/>
      <c r="H330" s="702"/>
      <c r="I330" s="703"/>
      <c r="J330" s="89"/>
      <c r="K330" s="89"/>
      <c r="L330" s="89"/>
      <c r="M330" s="89"/>
      <c r="N330" s="89"/>
      <c r="O330" s="89"/>
      <c r="P330" s="89"/>
      <c r="Q330" s="89"/>
      <c r="R330" s="89"/>
      <c r="S330" s="89"/>
      <c r="T330" s="89"/>
      <c r="U330" s="89"/>
      <c r="V330" s="89"/>
      <c r="W330" s="89"/>
      <c r="X330" s="89"/>
      <c r="Y330" s="89"/>
    </row>
    <row r="331" spans="1:25" ht="18.75" hidden="1" customHeight="1">
      <c r="A331" s="133"/>
      <c r="B331" s="135"/>
      <c r="C331" s="135"/>
      <c r="D331" s="135"/>
      <c r="E331" s="136"/>
      <c r="F331" s="701"/>
      <c r="G331" s="702"/>
      <c r="H331" s="702"/>
      <c r="I331" s="703"/>
      <c r="J331" s="89"/>
      <c r="K331" s="89"/>
      <c r="L331" s="89"/>
      <c r="M331" s="89"/>
      <c r="N331" s="89"/>
      <c r="O331" s="89"/>
      <c r="P331" s="89"/>
      <c r="Q331" s="89"/>
      <c r="R331" s="89"/>
      <c r="S331" s="89"/>
      <c r="T331" s="89"/>
      <c r="U331" s="89"/>
      <c r="V331" s="89"/>
      <c r="W331" s="89"/>
      <c r="X331" s="89"/>
      <c r="Y331" s="89"/>
    </row>
    <row r="332" spans="1:25" ht="16.5" hidden="1" customHeight="1">
      <c r="A332" s="151"/>
      <c r="B332" s="101"/>
      <c r="C332" s="101"/>
      <c r="D332" s="101"/>
      <c r="E332" s="134"/>
      <c r="F332" s="701"/>
      <c r="G332" s="702"/>
      <c r="H332" s="702"/>
      <c r="I332" s="703"/>
      <c r="J332" s="89"/>
      <c r="K332" s="89"/>
      <c r="L332" s="89"/>
      <c r="M332" s="89"/>
      <c r="N332" s="89"/>
      <c r="O332" s="89"/>
      <c r="P332" s="89"/>
      <c r="Q332" s="89"/>
      <c r="R332" s="89"/>
      <c r="S332" s="89"/>
      <c r="T332" s="89"/>
      <c r="U332" s="89"/>
      <c r="V332" s="89"/>
      <c r="W332" s="89"/>
      <c r="X332" s="89"/>
      <c r="Y332" s="89"/>
    </row>
    <row r="333" spans="1:25" ht="9" hidden="1" customHeight="1">
      <c r="A333" s="127"/>
      <c r="B333" s="712"/>
      <c r="C333" s="713"/>
      <c r="D333" s="713"/>
      <c r="E333" s="713"/>
      <c r="F333" s="701"/>
      <c r="G333" s="702"/>
      <c r="H333" s="702"/>
      <c r="I333" s="703"/>
      <c r="J333" s="89"/>
      <c r="K333" s="89"/>
      <c r="L333" s="89"/>
      <c r="M333" s="89"/>
      <c r="N333" s="89"/>
      <c r="O333" s="89"/>
      <c r="P333" s="89"/>
      <c r="Q333" s="89"/>
      <c r="R333" s="89"/>
      <c r="S333" s="89"/>
      <c r="T333" s="89"/>
      <c r="U333" s="89"/>
      <c r="V333" s="89"/>
      <c r="W333" s="89"/>
      <c r="X333" s="89"/>
      <c r="Y333" s="89"/>
    </row>
    <row r="334" spans="1:25" ht="59.25" hidden="1" customHeight="1">
      <c r="A334" s="127" t="s">
        <v>700</v>
      </c>
      <c r="B334" s="733"/>
      <c r="C334" s="704"/>
      <c r="D334" s="704"/>
      <c r="E334" s="704"/>
      <c r="F334" s="701"/>
      <c r="G334" s="702"/>
      <c r="H334" s="702"/>
      <c r="I334" s="703"/>
      <c r="J334" s="89"/>
      <c r="K334" s="89"/>
      <c r="L334" s="89"/>
      <c r="M334" s="89"/>
      <c r="N334" s="89"/>
      <c r="O334" s="89"/>
      <c r="P334" s="89"/>
      <c r="Q334" s="89"/>
      <c r="R334" s="89"/>
      <c r="S334" s="89"/>
      <c r="T334" s="89"/>
      <c r="U334" s="89"/>
      <c r="V334" s="89"/>
      <c r="W334" s="89"/>
      <c r="X334" s="89"/>
      <c r="Y334" s="89"/>
    </row>
    <row r="335" spans="1:25" ht="10.5" hidden="1" customHeight="1">
      <c r="A335" s="133"/>
      <c r="B335" s="157"/>
      <c r="C335" s="101"/>
      <c r="D335" s="101"/>
      <c r="E335" s="134"/>
      <c r="F335" s="701"/>
      <c r="G335" s="702"/>
      <c r="H335" s="702"/>
      <c r="I335" s="703"/>
      <c r="J335" s="89"/>
      <c r="K335" s="89"/>
      <c r="L335" s="89"/>
      <c r="M335" s="89"/>
      <c r="N335" s="89"/>
      <c r="O335" s="89"/>
      <c r="P335" s="89"/>
      <c r="Q335" s="89"/>
      <c r="R335" s="89"/>
      <c r="S335" s="89"/>
      <c r="T335" s="89"/>
      <c r="U335" s="89"/>
      <c r="V335" s="89"/>
      <c r="W335" s="89"/>
      <c r="X335" s="89"/>
      <c r="Y335" s="89"/>
    </row>
    <row r="336" spans="1:25" ht="18.75" hidden="1" customHeight="1">
      <c r="A336" s="133"/>
      <c r="B336" s="733"/>
      <c r="C336" s="704"/>
      <c r="D336" s="704"/>
      <c r="E336" s="704"/>
      <c r="F336" s="701"/>
      <c r="G336" s="702"/>
      <c r="H336" s="702"/>
      <c r="I336" s="703"/>
      <c r="J336" s="89"/>
      <c r="K336" s="89"/>
      <c r="L336" s="89"/>
      <c r="M336" s="89"/>
      <c r="N336" s="89"/>
      <c r="O336" s="89"/>
      <c r="P336" s="89"/>
      <c r="Q336" s="89"/>
      <c r="R336" s="89"/>
      <c r="S336" s="89"/>
      <c r="T336" s="89"/>
      <c r="U336" s="89"/>
      <c r="V336" s="89"/>
      <c r="W336" s="89"/>
      <c r="X336" s="89"/>
      <c r="Y336" s="89"/>
    </row>
    <row r="337" spans="1:25" ht="10.5" hidden="1" customHeight="1">
      <c r="A337" s="133"/>
      <c r="B337" s="157"/>
      <c r="C337" s="101"/>
      <c r="D337" s="101"/>
      <c r="E337" s="134"/>
      <c r="F337" s="701"/>
      <c r="G337" s="702"/>
      <c r="H337" s="702"/>
      <c r="I337" s="703"/>
      <c r="J337" s="89"/>
      <c r="K337" s="89"/>
      <c r="L337" s="89"/>
      <c r="M337" s="89"/>
      <c r="N337" s="89"/>
      <c r="O337" s="89"/>
      <c r="P337" s="89"/>
      <c r="Q337" s="89"/>
      <c r="R337" s="89"/>
      <c r="S337" s="89"/>
      <c r="T337" s="89"/>
      <c r="U337" s="89"/>
      <c r="V337" s="89"/>
      <c r="W337" s="89"/>
      <c r="X337" s="89"/>
      <c r="Y337" s="89"/>
    </row>
    <row r="338" spans="1:25" ht="106.5" hidden="1" customHeight="1">
      <c r="A338" s="133"/>
      <c r="B338" s="709"/>
      <c r="C338" s="710"/>
      <c r="D338" s="710"/>
      <c r="E338" s="711"/>
      <c r="F338" s="701"/>
      <c r="G338" s="702"/>
      <c r="H338" s="702"/>
      <c r="I338" s="703"/>
      <c r="J338" s="89"/>
      <c r="K338" s="89"/>
      <c r="L338" s="89"/>
      <c r="M338" s="89"/>
      <c r="N338" s="89"/>
      <c r="O338" s="89"/>
      <c r="P338" s="89"/>
      <c r="Q338" s="89"/>
      <c r="R338" s="89"/>
      <c r="S338" s="89"/>
      <c r="T338" s="89"/>
      <c r="U338" s="89"/>
      <c r="V338" s="89"/>
      <c r="W338" s="89"/>
      <c r="X338" s="89"/>
      <c r="Y338" s="89"/>
    </row>
    <row r="339" spans="1:25" ht="44.25" hidden="1" customHeight="1">
      <c r="A339" s="133"/>
      <c r="B339" s="733"/>
      <c r="C339" s="704"/>
      <c r="D339" s="704"/>
      <c r="E339" s="704"/>
      <c r="F339" s="701"/>
      <c r="G339" s="702"/>
      <c r="H339" s="702"/>
      <c r="I339" s="703"/>
      <c r="J339" s="89"/>
      <c r="K339" s="89"/>
      <c r="L339" s="89"/>
      <c r="M339" s="89"/>
      <c r="N339" s="89"/>
      <c r="O339" s="89"/>
      <c r="P339" s="89"/>
      <c r="Q339" s="89"/>
      <c r="R339" s="89"/>
      <c r="S339" s="89"/>
      <c r="T339" s="89"/>
      <c r="U339" s="89"/>
      <c r="V339" s="89"/>
      <c r="W339" s="89"/>
      <c r="X339" s="89"/>
      <c r="Y339" s="89"/>
    </row>
    <row r="340" spans="1:25" ht="56.25" hidden="1" customHeight="1">
      <c r="A340" s="133"/>
      <c r="B340" s="709"/>
      <c r="C340" s="710"/>
      <c r="D340" s="710"/>
      <c r="E340" s="711"/>
      <c r="F340" s="701"/>
      <c r="G340" s="702"/>
      <c r="H340" s="702"/>
      <c r="I340" s="703"/>
      <c r="J340" s="89"/>
      <c r="K340" s="89"/>
      <c r="L340" s="89"/>
      <c r="M340" s="89"/>
      <c r="N340" s="89"/>
      <c r="O340" s="89"/>
      <c r="P340" s="89"/>
      <c r="Q340" s="89"/>
      <c r="R340" s="89"/>
      <c r="S340" s="89"/>
      <c r="T340" s="89"/>
      <c r="U340" s="89"/>
      <c r="V340" s="89"/>
      <c r="W340" s="89"/>
      <c r="X340" s="89"/>
      <c r="Y340" s="89"/>
    </row>
    <row r="341" spans="1:25" ht="11.25" hidden="1" customHeight="1">
      <c r="A341" s="133"/>
      <c r="B341" s="157"/>
      <c r="C341" s="101"/>
      <c r="D341" s="101"/>
      <c r="E341" s="134"/>
      <c r="F341" s="701"/>
      <c r="G341" s="702"/>
      <c r="H341" s="702"/>
      <c r="I341" s="703"/>
      <c r="J341" s="89"/>
      <c r="K341" s="89"/>
      <c r="L341" s="89"/>
      <c r="M341" s="89"/>
      <c r="N341" s="89"/>
      <c r="O341" s="89"/>
      <c r="P341" s="89"/>
      <c r="Q341" s="89"/>
      <c r="R341" s="89"/>
      <c r="S341" s="89"/>
      <c r="T341" s="89"/>
      <c r="U341" s="89"/>
      <c r="V341" s="89"/>
      <c r="W341" s="89"/>
      <c r="X341" s="89"/>
      <c r="Y341" s="89"/>
    </row>
    <row r="342" spans="1:25" ht="95.25" hidden="1" customHeight="1">
      <c r="A342" s="133"/>
      <c r="B342" s="709"/>
      <c r="C342" s="710"/>
      <c r="D342" s="710"/>
      <c r="E342" s="711"/>
      <c r="F342" s="701"/>
      <c r="G342" s="702"/>
      <c r="H342" s="702"/>
      <c r="I342" s="703"/>
      <c r="J342" s="89"/>
      <c r="K342" s="89"/>
      <c r="L342" s="89"/>
      <c r="M342" s="89"/>
      <c r="N342" s="89"/>
      <c r="O342" s="89"/>
      <c r="P342" s="89"/>
      <c r="Q342" s="89"/>
      <c r="R342" s="89"/>
      <c r="S342" s="89"/>
      <c r="T342" s="89"/>
      <c r="U342" s="89"/>
      <c r="V342" s="89"/>
      <c r="W342" s="89"/>
      <c r="X342" s="89"/>
      <c r="Y342" s="89"/>
    </row>
    <row r="343" spans="1:25" hidden="1">
      <c r="A343" s="133"/>
      <c r="B343" s="774"/>
      <c r="C343" s="775"/>
      <c r="D343" s="775"/>
      <c r="E343" s="775"/>
      <c r="F343" s="701"/>
      <c r="G343" s="702"/>
      <c r="H343" s="702"/>
      <c r="I343" s="703"/>
      <c r="J343" s="89"/>
      <c r="K343" s="89"/>
      <c r="L343" s="89"/>
      <c r="M343" s="89"/>
      <c r="N343" s="89"/>
      <c r="O343" s="89"/>
      <c r="P343" s="89"/>
      <c r="Q343" s="89"/>
      <c r="R343" s="89"/>
      <c r="S343" s="89"/>
      <c r="T343" s="89"/>
      <c r="U343" s="89"/>
      <c r="V343" s="89"/>
      <c r="W343" s="89"/>
      <c r="X343" s="89"/>
      <c r="Y343" s="89"/>
    </row>
    <row r="344" spans="1:25" ht="10.5" hidden="1" customHeight="1">
      <c r="A344" s="133"/>
      <c r="B344" s="158"/>
      <c r="C344" s="143"/>
      <c r="D344" s="143"/>
      <c r="E344" s="143"/>
      <c r="F344" s="701"/>
      <c r="G344" s="702"/>
      <c r="H344" s="702"/>
      <c r="I344" s="703"/>
      <c r="J344" s="89"/>
      <c r="K344" s="89"/>
      <c r="L344" s="89"/>
      <c r="M344" s="89"/>
      <c r="N344" s="89"/>
      <c r="O344" s="89"/>
      <c r="P344" s="89"/>
      <c r="Q344" s="89"/>
      <c r="R344" s="89"/>
      <c r="S344" s="89"/>
      <c r="T344" s="89"/>
      <c r="U344" s="89"/>
      <c r="V344" s="89"/>
      <c r="W344" s="89"/>
      <c r="X344" s="89"/>
      <c r="Y344" s="89"/>
    </row>
    <row r="345" spans="1:25" ht="50.25" hidden="1" customHeight="1">
      <c r="A345" s="151"/>
      <c r="B345" s="701"/>
      <c r="C345" s="702"/>
      <c r="D345" s="702"/>
      <c r="E345" s="702"/>
      <c r="F345" s="701"/>
      <c r="G345" s="702"/>
      <c r="H345" s="702"/>
      <c r="I345" s="703"/>
      <c r="J345" s="89"/>
      <c r="K345" s="89"/>
      <c r="L345" s="89"/>
      <c r="M345" s="89"/>
      <c r="N345" s="89"/>
      <c r="O345" s="89"/>
      <c r="P345" s="89"/>
      <c r="Q345" s="89"/>
      <c r="R345" s="89"/>
      <c r="S345" s="89"/>
      <c r="T345" s="89"/>
      <c r="U345" s="89"/>
      <c r="V345" s="89"/>
      <c r="W345" s="89"/>
      <c r="X345" s="89"/>
      <c r="Y345" s="89"/>
    </row>
    <row r="346" spans="1:25" ht="24" hidden="1" customHeight="1">
      <c r="A346" s="133"/>
      <c r="B346" s="764"/>
      <c r="C346" s="765"/>
      <c r="D346" s="141"/>
      <c r="E346" s="141"/>
      <c r="F346" s="154"/>
      <c r="G346" s="155"/>
      <c r="H346" s="155"/>
      <c r="I346" s="155"/>
      <c r="J346" s="89"/>
      <c r="K346" s="89"/>
      <c r="L346" s="89"/>
      <c r="M346" s="89"/>
      <c r="N346" s="89"/>
      <c r="O346" s="89"/>
      <c r="P346" s="89"/>
      <c r="Q346" s="89"/>
      <c r="R346" s="89"/>
      <c r="S346" s="89"/>
      <c r="T346" s="89"/>
      <c r="U346" s="89"/>
      <c r="V346" s="89"/>
      <c r="W346" s="89"/>
      <c r="X346" s="89"/>
      <c r="Y346" s="89"/>
    </row>
    <row r="347" spans="1:25" ht="33.75" hidden="1" customHeight="1">
      <c r="A347" s="133"/>
      <c r="B347" s="706"/>
      <c r="C347" s="706"/>
      <c r="D347" s="706"/>
      <c r="E347" s="706"/>
      <c r="F347" s="706"/>
      <c r="G347" s="706"/>
      <c r="H347" s="706"/>
      <c r="I347" s="706"/>
      <c r="J347" s="89"/>
      <c r="K347" s="89"/>
      <c r="L347" s="89"/>
      <c r="M347" s="89"/>
      <c r="N347" s="89"/>
      <c r="O347" s="89"/>
      <c r="P347" s="89"/>
      <c r="Q347" s="89"/>
      <c r="R347" s="89"/>
      <c r="S347" s="89"/>
      <c r="T347" s="89"/>
      <c r="U347" s="89"/>
      <c r="V347" s="89"/>
      <c r="W347" s="89"/>
      <c r="X347" s="89"/>
      <c r="Y347" s="89"/>
    </row>
    <row r="348" spans="1:25" ht="15.75" hidden="1" customHeight="1">
      <c r="A348" s="133"/>
      <c r="B348" s="138"/>
      <c r="C348" s="138"/>
      <c r="D348" s="138"/>
      <c r="E348" s="138"/>
      <c r="F348" s="138"/>
      <c r="G348" s="138"/>
      <c r="H348" s="138"/>
      <c r="I348" s="138"/>
      <c r="J348" s="89"/>
      <c r="K348" s="89"/>
      <c r="L348" s="89"/>
      <c r="M348" s="89"/>
      <c r="N348" s="89"/>
      <c r="O348" s="89"/>
      <c r="P348" s="89"/>
      <c r="Q348" s="89"/>
      <c r="R348" s="89"/>
      <c r="S348" s="89"/>
      <c r="T348" s="89"/>
      <c r="U348" s="89"/>
      <c r="V348" s="89"/>
      <c r="W348" s="89"/>
      <c r="X348" s="89"/>
      <c r="Y348" s="89"/>
    </row>
    <row r="349" spans="1:25" ht="38.25" hidden="1" customHeight="1">
      <c r="A349" s="124"/>
      <c r="B349" s="707"/>
      <c r="C349" s="707"/>
      <c r="D349" s="707"/>
      <c r="E349" s="708"/>
      <c r="F349" s="755"/>
      <c r="G349" s="756"/>
      <c r="H349" s="755"/>
      <c r="I349" s="756"/>
      <c r="J349" s="125"/>
      <c r="K349" s="125"/>
      <c r="L349" s="125"/>
      <c r="M349" s="125"/>
      <c r="N349" s="126">
        <f>'Name of Bidder'!C305</f>
        <v>0</v>
      </c>
      <c r="O349" s="125"/>
      <c r="P349" s="125"/>
      <c r="Q349" s="125"/>
      <c r="R349" s="125"/>
      <c r="S349" s="125"/>
      <c r="T349" s="125"/>
      <c r="U349" s="125"/>
      <c r="V349" s="125"/>
      <c r="W349" s="125"/>
      <c r="X349" s="125"/>
      <c r="Y349" s="125"/>
    </row>
    <row r="350" spans="1:25" ht="51" hidden="1" customHeight="1">
      <c r="A350" s="127"/>
      <c r="B350" s="707"/>
      <c r="C350" s="707"/>
      <c r="D350" s="707"/>
      <c r="E350" s="708"/>
      <c r="F350" s="755"/>
      <c r="G350" s="756"/>
      <c r="H350" s="757"/>
      <c r="I350" s="756"/>
      <c r="J350" s="125"/>
      <c r="K350" s="125"/>
      <c r="L350" s="125"/>
      <c r="M350" s="125"/>
      <c r="N350" s="128">
        <f>'Name of Bidder'!C310</f>
        <v>0</v>
      </c>
      <c r="O350" s="125"/>
      <c r="P350" s="125"/>
      <c r="Q350" s="125"/>
      <c r="R350" s="125"/>
      <c r="S350" s="125"/>
      <c r="T350" s="125"/>
      <c r="U350" s="125"/>
      <c r="V350" s="125"/>
      <c r="W350" s="125"/>
      <c r="X350" s="125"/>
      <c r="Y350" s="125"/>
    </row>
    <row r="351" spans="1:25" ht="44.25" hidden="1" customHeight="1">
      <c r="A351" s="129">
        <v>1</v>
      </c>
      <c r="B351" s="702"/>
      <c r="C351" s="702"/>
      <c r="D351" s="702"/>
      <c r="E351" s="703"/>
      <c r="F351" s="740"/>
      <c r="G351" s="741"/>
      <c r="H351" s="742"/>
      <c r="I351" s="741"/>
      <c r="J351" s="89"/>
      <c r="K351" s="89"/>
      <c r="L351" s="89"/>
      <c r="M351" s="89"/>
      <c r="N351" s="128">
        <f>'Name of Bidder'!C315</f>
        <v>0</v>
      </c>
      <c r="O351" s="89"/>
      <c r="P351" s="89"/>
      <c r="Q351" s="89"/>
      <c r="R351" s="89"/>
      <c r="S351" s="89"/>
      <c r="T351" s="89"/>
      <c r="U351" s="89"/>
      <c r="V351" s="89"/>
      <c r="W351" s="89"/>
      <c r="X351" s="89"/>
      <c r="Y351" s="89"/>
    </row>
    <row r="352" spans="1:25" ht="14.25" hidden="1" customHeight="1">
      <c r="A352" s="130"/>
      <c r="B352" s="131"/>
      <c r="C352" s="131"/>
      <c r="D352" s="131"/>
      <c r="E352" s="131"/>
      <c r="F352" s="132"/>
      <c r="G352" s="132"/>
      <c r="H352" s="132"/>
      <c r="I352" s="132"/>
      <c r="J352" s="89"/>
      <c r="K352" s="89"/>
      <c r="L352" s="89"/>
      <c r="M352" s="89"/>
      <c r="N352" s="89"/>
      <c r="O352" s="89"/>
      <c r="P352" s="89"/>
      <c r="Q352" s="89"/>
      <c r="R352" s="89"/>
      <c r="S352" s="89"/>
      <c r="T352" s="89"/>
      <c r="U352" s="89"/>
      <c r="V352" s="89"/>
      <c r="W352" s="89"/>
      <c r="X352" s="89"/>
      <c r="Y352" s="89"/>
    </row>
    <row r="353" spans="1:25" ht="36.75" hidden="1" customHeight="1">
      <c r="A353" s="129">
        <v>2</v>
      </c>
      <c r="B353" s="702"/>
      <c r="C353" s="702"/>
      <c r="D353" s="702"/>
      <c r="E353" s="703"/>
      <c r="F353" s="740"/>
      <c r="G353" s="741"/>
      <c r="H353" s="742"/>
      <c r="I353" s="741"/>
      <c r="J353" s="89"/>
      <c r="K353" s="89"/>
      <c r="L353" s="89"/>
      <c r="M353" s="89"/>
      <c r="N353" s="89"/>
      <c r="O353" s="89"/>
      <c r="P353" s="89"/>
      <c r="Q353" s="89"/>
      <c r="R353" s="89"/>
      <c r="S353" s="89"/>
      <c r="T353" s="89"/>
      <c r="U353" s="89"/>
      <c r="V353" s="89"/>
      <c r="W353" s="89"/>
      <c r="X353" s="89"/>
      <c r="Y353" s="89"/>
    </row>
    <row r="354" spans="1:25" ht="14.25" hidden="1" customHeight="1">
      <c r="A354" s="130"/>
      <c r="B354" s="132"/>
      <c r="C354" s="132"/>
      <c r="D354" s="132"/>
      <c r="E354" s="132"/>
      <c r="F354" s="132"/>
      <c r="G354" s="132"/>
      <c r="H354" s="132"/>
      <c r="I354" s="132"/>
      <c r="J354" s="89"/>
      <c r="K354" s="89"/>
      <c r="L354" s="89"/>
      <c r="M354" s="89"/>
      <c r="N354" s="89"/>
      <c r="O354" s="89"/>
      <c r="P354" s="89"/>
      <c r="Q354" s="89"/>
      <c r="R354" s="89"/>
      <c r="S354" s="89"/>
      <c r="T354" s="89"/>
      <c r="U354" s="89"/>
      <c r="V354" s="89"/>
      <c r="W354" s="89"/>
      <c r="X354" s="89"/>
      <c r="Y354" s="89"/>
    </row>
    <row r="355" spans="1:25" ht="23.25" hidden="1" customHeight="1">
      <c r="A355" s="743">
        <v>3</v>
      </c>
      <c r="B355" s="745"/>
      <c r="C355" s="746"/>
      <c r="D355" s="746"/>
      <c r="E355" s="747"/>
      <c r="F355" s="749"/>
      <c r="G355" s="750"/>
      <c r="H355" s="751"/>
      <c r="I355" s="750"/>
      <c r="J355" s="89"/>
      <c r="K355" s="89"/>
      <c r="L355" s="89"/>
      <c r="M355" s="89"/>
      <c r="N355" s="89"/>
      <c r="O355" s="89"/>
      <c r="P355" s="89"/>
      <c r="Q355" s="89"/>
      <c r="R355" s="89"/>
      <c r="S355" s="89"/>
      <c r="T355" s="89"/>
      <c r="U355" s="89"/>
      <c r="V355" s="89"/>
      <c r="W355" s="89"/>
      <c r="X355" s="89"/>
      <c r="Y355" s="89"/>
    </row>
    <row r="356" spans="1:25" ht="21" hidden="1" customHeight="1">
      <c r="A356" s="744"/>
      <c r="B356" s="709"/>
      <c r="C356" s="710"/>
      <c r="D356" s="710"/>
      <c r="E356" s="748"/>
      <c r="F356" s="752"/>
      <c r="G356" s="753"/>
      <c r="H356" s="754"/>
      <c r="I356" s="753"/>
      <c r="J356" s="89"/>
      <c r="K356" s="89"/>
      <c r="L356" s="89"/>
      <c r="M356" s="89"/>
      <c r="N356" s="89"/>
      <c r="O356" s="89"/>
      <c r="P356" s="89"/>
      <c r="Q356" s="89"/>
      <c r="R356" s="89"/>
      <c r="S356" s="89"/>
      <c r="T356" s="89"/>
      <c r="U356" s="89"/>
      <c r="V356" s="89"/>
      <c r="W356" s="89"/>
      <c r="X356" s="89"/>
      <c r="Y356" s="89"/>
    </row>
    <row r="357" spans="1:25" ht="20.25" hidden="1" customHeight="1">
      <c r="A357" s="744"/>
      <c r="B357" s="709"/>
      <c r="C357" s="710"/>
      <c r="D357" s="710"/>
      <c r="E357" s="748"/>
      <c r="F357" s="752"/>
      <c r="G357" s="753"/>
      <c r="H357" s="754"/>
      <c r="I357" s="753"/>
      <c r="J357" s="89"/>
      <c r="K357" s="89"/>
      <c r="L357" s="89"/>
      <c r="M357" s="89"/>
      <c r="N357" s="89"/>
      <c r="O357" s="89"/>
      <c r="P357" s="89"/>
      <c r="Q357" s="89"/>
      <c r="R357" s="89"/>
      <c r="S357" s="89"/>
      <c r="T357" s="89"/>
      <c r="U357" s="89"/>
      <c r="V357" s="89"/>
      <c r="W357" s="89"/>
      <c r="X357" s="89"/>
      <c r="Y357" s="89"/>
    </row>
    <row r="358" spans="1:25" ht="21" hidden="1" customHeight="1">
      <c r="A358" s="744"/>
      <c r="B358" s="709"/>
      <c r="C358" s="710"/>
      <c r="D358" s="710"/>
      <c r="E358" s="748"/>
      <c r="F358" s="752"/>
      <c r="G358" s="753"/>
      <c r="H358" s="754"/>
      <c r="I358" s="753"/>
      <c r="J358" s="89"/>
      <c r="K358" s="89"/>
      <c r="L358" s="89"/>
      <c r="M358" s="89"/>
      <c r="N358" s="89"/>
      <c r="O358" s="89"/>
      <c r="P358" s="89"/>
      <c r="Q358" s="89"/>
      <c r="R358" s="89"/>
      <c r="S358" s="89"/>
      <c r="T358" s="89"/>
      <c r="U358" s="89"/>
      <c r="V358" s="89"/>
      <c r="W358" s="89"/>
      <c r="X358" s="89"/>
      <c r="Y358" s="89"/>
    </row>
    <row r="359" spans="1:25" ht="24.95" hidden="1" customHeight="1">
      <c r="A359" s="133"/>
      <c r="E359" s="134"/>
      <c r="F359" s="737"/>
      <c r="G359" s="738"/>
      <c r="H359" s="739"/>
      <c r="I359" s="738"/>
      <c r="J359" s="89"/>
      <c r="K359" s="89"/>
      <c r="L359" s="89"/>
      <c r="M359" s="89"/>
      <c r="N359" s="89"/>
      <c r="O359" s="89"/>
      <c r="P359" s="89"/>
      <c r="Q359" s="89"/>
      <c r="R359" s="89"/>
      <c r="S359" s="89"/>
      <c r="T359" s="89"/>
      <c r="U359" s="89"/>
      <c r="V359" s="89"/>
      <c r="W359" s="89"/>
      <c r="X359" s="89"/>
      <c r="Y359" s="89"/>
    </row>
    <row r="360" spans="1:25" ht="24.95" hidden="1" customHeight="1">
      <c r="A360" s="133"/>
      <c r="E360" s="134"/>
      <c r="F360" s="737"/>
      <c r="G360" s="738"/>
      <c r="H360" s="739"/>
      <c r="I360" s="738"/>
      <c r="J360" s="89"/>
      <c r="K360" s="89"/>
      <c r="L360" s="89"/>
      <c r="M360" s="89"/>
      <c r="N360" s="89"/>
      <c r="O360" s="89"/>
      <c r="P360" s="89"/>
      <c r="Q360" s="89"/>
      <c r="R360" s="89"/>
      <c r="S360" s="89"/>
      <c r="T360" s="89"/>
      <c r="U360" s="89"/>
      <c r="V360" s="89"/>
      <c r="W360" s="89"/>
      <c r="X360" s="89"/>
      <c r="Y360" s="89"/>
    </row>
    <row r="361" spans="1:25" ht="24.95" hidden="1" customHeight="1">
      <c r="A361" s="133"/>
      <c r="B361" s="135"/>
      <c r="C361" s="135"/>
      <c r="D361" s="135"/>
      <c r="E361" s="136"/>
      <c r="F361" s="730"/>
      <c r="G361" s="731"/>
      <c r="H361" s="732"/>
      <c r="I361" s="731"/>
      <c r="J361" s="89"/>
      <c r="K361" s="89"/>
      <c r="L361" s="89"/>
      <c r="M361" s="89"/>
      <c r="N361" s="89"/>
      <c r="O361" s="89"/>
      <c r="P361" s="89"/>
      <c r="Q361" s="89"/>
      <c r="R361" s="89"/>
      <c r="S361" s="89"/>
      <c r="T361" s="89"/>
      <c r="U361" s="89"/>
      <c r="V361" s="89"/>
      <c r="W361" s="89"/>
      <c r="X361" s="89"/>
      <c r="Y361" s="89"/>
    </row>
    <row r="362" spans="1:25" ht="20.25" hidden="1" customHeight="1">
      <c r="A362" s="133"/>
      <c r="B362" s="101"/>
      <c r="C362" s="101"/>
      <c r="D362" s="101"/>
      <c r="E362" s="134"/>
      <c r="F362" s="123"/>
      <c r="G362" s="123"/>
      <c r="H362" s="123"/>
      <c r="I362" s="123"/>
      <c r="J362" s="89"/>
      <c r="K362" s="89"/>
      <c r="L362" s="89"/>
      <c r="M362" s="89"/>
      <c r="N362" s="89"/>
      <c r="O362" s="89"/>
      <c r="P362" s="89"/>
      <c r="Q362" s="89"/>
      <c r="R362" s="89"/>
      <c r="S362" s="89"/>
      <c r="T362" s="89"/>
      <c r="U362" s="89"/>
      <c r="V362" s="89"/>
      <c r="W362" s="89"/>
      <c r="X362" s="89"/>
      <c r="Y362" s="89"/>
    </row>
    <row r="363" spans="1:25" ht="41.25" hidden="1" customHeight="1">
      <c r="A363" s="142" t="s">
        <v>408</v>
      </c>
      <c r="B363" s="733"/>
      <c r="C363" s="704"/>
      <c r="D363" s="704"/>
      <c r="E363" s="704"/>
      <c r="I363" s="139"/>
      <c r="J363" s="89"/>
      <c r="K363" s="89"/>
      <c r="L363" s="89"/>
      <c r="M363" s="89"/>
      <c r="N363" s="89"/>
      <c r="O363" s="89"/>
      <c r="P363" s="89"/>
      <c r="Q363" s="89"/>
      <c r="R363" s="89"/>
      <c r="S363" s="89"/>
      <c r="T363" s="89"/>
      <c r="U363" s="89"/>
      <c r="V363" s="89"/>
      <c r="W363" s="89"/>
      <c r="X363" s="89"/>
      <c r="Y363" s="89"/>
    </row>
    <row r="364" spans="1:25" ht="42" hidden="1" customHeight="1">
      <c r="A364" s="127"/>
      <c r="B364" s="734"/>
      <c r="C364" s="735"/>
      <c r="D364" s="735"/>
      <c r="E364" s="736"/>
      <c r="F364" s="728"/>
      <c r="G364" s="729"/>
      <c r="H364" s="728"/>
      <c r="I364" s="729"/>
      <c r="J364" s="89"/>
      <c r="K364" s="89"/>
      <c r="L364" s="89"/>
      <c r="M364" s="89"/>
      <c r="N364" s="89"/>
      <c r="O364" s="89"/>
      <c r="P364" s="89"/>
      <c r="Q364" s="89"/>
      <c r="R364" s="89"/>
      <c r="S364" s="89"/>
      <c r="T364" s="89"/>
      <c r="U364" s="89"/>
      <c r="V364" s="89"/>
      <c r="W364" s="89"/>
      <c r="X364" s="89"/>
      <c r="Y364" s="89"/>
    </row>
    <row r="365" spans="1:25" ht="13.5" hidden="1" customHeight="1">
      <c r="A365" s="127"/>
      <c r="B365" s="101"/>
      <c r="C365" s="101"/>
      <c r="D365" s="101"/>
      <c r="E365" s="134"/>
      <c r="F365" s="123"/>
      <c r="G365" s="123"/>
      <c r="H365" s="123"/>
      <c r="I365" s="140"/>
      <c r="J365" s="89"/>
      <c r="K365" s="89"/>
      <c r="L365" s="89"/>
      <c r="M365" s="89"/>
      <c r="N365" s="89"/>
      <c r="O365" s="89"/>
      <c r="P365" s="89"/>
      <c r="Q365" s="89"/>
      <c r="R365" s="89"/>
      <c r="S365" s="89"/>
      <c r="T365" s="89"/>
      <c r="U365" s="89"/>
      <c r="V365" s="89"/>
      <c r="W365" s="89"/>
      <c r="X365" s="89"/>
      <c r="Y365" s="89"/>
    </row>
    <row r="366" spans="1:25" ht="10.5" hidden="1" customHeight="1">
      <c r="A366" s="133"/>
      <c r="B366" s="101"/>
      <c r="C366" s="101"/>
      <c r="D366" s="101"/>
      <c r="E366" s="134"/>
      <c r="F366" s="123"/>
      <c r="G366" s="123"/>
      <c r="H366" s="123"/>
      <c r="I366" s="140"/>
      <c r="J366" s="89"/>
      <c r="K366" s="89"/>
      <c r="L366" s="89"/>
      <c r="M366" s="89"/>
      <c r="N366" s="89"/>
      <c r="O366" s="89"/>
      <c r="P366" s="89"/>
      <c r="Q366" s="89"/>
      <c r="R366" s="89"/>
      <c r="S366" s="89"/>
      <c r="T366" s="89"/>
      <c r="U366" s="89"/>
      <c r="V366" s="89"/>
      <c r="W366" s="89"/>
      <c r="X366" s="89"/>
      <c r="Y366" s="89"/>
    </row>
    <row r="367" spans="1:25" ht="24.95" hidden="1" customHeight="1">
      <c r="A367" s="133"/>
      <c r="B367" s="704"/>
      <c r="C367" s="704"/>
      <c r="D367" s="704"/>
      <c r="E367" s="705"/>
      <c r="F367" s="728"/>
      <c r="G367" s="729"/>
      <c r="H367" s="728"/>
      <c r="I367" s="729"/>
      <c r="J367" s="89"/>
      <c r="K367" s="89"/>
      <c r="L367" s="89"/>
      <c r="M367" s="89"/>
      <c r="N367" s="89"/>
      <c r="O367" s="89"/>
      <c r="P367" s="89"/>
      <c r="Q367" s="89"/>
      <c r="R367" s="89"/>
      <c r="S367" s="89"/>
      <c r="T367" s="89"/>
      <c r="U367" s="89"/>
      <c r="V367" s="89"/>
      <c r="W367" s="89"/>
      <c r="X367" s="89"/>
      <c r="Y367" s="89"/>
    </row>
    <row r="368" spans="1:25" ht="11.25" hidden="1" customHeight="1">
      <c r="A368" s="133"/>
      <c r="B368" s="101"/>
      <c r="C368" s="101"/>
      <c r="D368" s="101"/>
      <c r="E368" s="134"/>
      <c r="F368" s="123"/>
      <c r="G368" s="123"/>
      <c r="H368" s="123"/>
      <c r="I368" s="140"/>
      <c r="J368" s="89"/>
      <c r="K368" s="89"/>
      <c r="L368" s="89"/>
      <c r="M368" s="89"/>
      <c r="N368" s="89"/>
      <c r="O368" s="89"/>
      <c r="P368" s="89"/>
      <c r="Q368" s="89"/>
      <c r="R368" s="89"/>
      <c r="S368" s="89"/>
      <c r="T368" s="89"/>
      <c r="U368" s="89"/>
      <c r="V368" s="89"/>
      <c r="W368" s="89"/>
      <c r="X368" s="89"/>
      <c r="Y368" s="89"/>
    </row>
    <row r="369" spans="1:25" ht="86.25" hidden="1" customHeight="1">
      <c r="A369" s="142" t="s">
        <v>409</v>
      </c>
      <c r="B369" s="709"/>
      <c r="C369" s="710"/>
      <c r="D369" s="710"/>
      <c r="E369" s="711"/>
      <c r="F369" s="728"/>
      <c r="G369" s="729"/>
      <c r="H369" s="728"/>
      <c r="I369" s="729"/>
      <c r="J369" s="89"/>
      <c r="K369" s="89"/>
      <c r="L369" s="89"/>
      <c r="M369" s="89"/>
      <c r="N369" s="89"/>
      <c r="O369" s="89"/>
      <c r="P369" s="89"/>
      <c r="Q369" s="89"/>
      <c r="R369" s="89"/>
      <c r="S369" s="89"/>
      <c r="T369" s="89"/>
      <c r="U369" s="89"/>
      <c r="V369" s="89"/>
      <c r="W369" s="89"/>
      <c r="X369" s="89"/>
      <c r="Y369" s="89"/>
    </row>
    <row r="370" spans="1:25" ht="11.25" hidden="1" customHeight="1">
      <c r="A370" s="133"/>
      <c r="B370" s="101"/>
      <c r="C370" s="101"/>
      <c r="D370" s="101"/>
      <c r="E370" s="134"/>
      <c r="F370" s="123"/>
      <c r="G370" s="123"/>
      <c r="H370" s="123"/>
      <c r="I370" s="140"/>
      <c r="J370" s="89"/>
      <c r="K370" s="89"/>
      <c r="L370" s="89"/>
      <c r="M370" s="89"/>
      <c r="N370" s="89"/>
      <c r="O370" s="89"/>
      <c r="P370" s="89"/>
      <c r="Q370" s="89"/>
      <c r="R370" s="89"/>
      <c r="S370" s="89"/>
      <c r="T370" s="89"/>
      <c r="U370" s="89"/>
      <c r="V370" s="89"/>
      <c r="W370" s="89"/>
      <c r="X370" s="89"/>
      <c r="Y370" s="89"/>
    </row>
    <row r="371" spans="1:25" ht="36" hidden="1" customHeight="1">
      <c r="A371" s="133"/>
      <c r="B371" s="718"/>
      <c r="C371" s="718"/>
      <c r="D371" s="718"/>
      <c r="E371" s="719"/>
      <c r="F371" s="144"/>
      <c r="G371" s="145"/>
      <c r="H371" s="144"/>
      <c r="I371" s="146"/>
      <c r="J371" s="89"/>
      <c r="K371" s="89"/>
      <c r="L371" s="89"/>
      <c r="M371" s="89"/>
      <c r="N371" s="89"/>
      <c r="O371" s="89"/>
      <c r="P371" s="89"/>
      <c r="Q371" s="89"/>
      <c r="R371" s="89"/>
      <c r="S371" s="89"/>
      <c r="T371" s="89"/>
      <c r="U371" s="89"/>
      <c r="V371" s="89"/>
      <c r="W371" s="89"/>
      <c r="X371" s="89"/>
      <c r="Y371" s="89"/>
    </row>
    <row r="372" spans="1:25" ht="36" hidden="1" customHeight="1">
      <c r="A372" s="133"/>
      <c r="B372" s="704"/>
      <c r="C372" s="704"/>
      <c r="D372" s="704"/>
      <c r="E372" s="705"/>
      <c r="F372" s="147"/>
      <c r="G372" s="148"/>
      <c r="H372" s="147"/>
      <c r="I372" s="149"/>
      <c r="J372" s="89"/>
      <c r="K372" s="89"/>
      <c r="L372" s="89"/>
      <c r="M372" s="89"/>
      <c r="N372" s="89"/>
      <c r="O372" s="89"/>
      <c r="P372" s="89"/>
      <c r="Q372" s="89"/>
      <c r="R372" s="89"/>
      <c r="S372" s="89"/>
      <c r="T372" s="89"/>
      <c r="U372" s="89"/>
      <c r="V372" s="89"/>
      <c r="W372" s="89"/>
      <c r="X372" s="89"/>
      <c r="Y372" s="89"/>
    </row>
    <row r="373" spans="1:25" ht="15.75" hidden="1" customHeight="1">
      <c r="A373" s="133"/>
      <c r="B373" s="143"/>
      <c r="C373" s="143"/>
      <c r="D373" s="143"/>
      <c r="E373" s="143"/>
      <c r="F373" s="720"/>
      <c r="G373" s="721"/>
      <c r="H373" s="720"/>
      <c r="I373" s="722"/>
      <c r="J373" s="89"/>
      <c r="K373" s="89"/>
      <c r="L373" s="89"/>
      <c r="M373" s="89"/>
      <c r="N373" s="89"/>
      <c r="O373" s="89"/>
      <c r="P373" s="89"/>
      <c r="Q373" s="89"/>
      <c r="R373" s="89"/>
      <c r="S373" s="89"/>
      <c r="T373" s="89"/>
      <c r="U373" s="89"/>
      <c r="V373" s="89"/>
      <c r="W373" s="89"/>
      <c r="X373" s="89"/>
      <c r="Y373" s="89"/>
    </row>
    <row r="374" spans="1:25" ht="13.5" hidden="1" customHeight="1">
      <c r="A374" s="133"/>
      <c r="B374" s="141"/>
      <c r="C374" s="141"/>
      <c r="D374" s="141"/>
      <c r="E374" s="141"/>
      <c r="F374" s="723"/>
      <c r="G374" s="724"/>
      <c r="H374" s="147"/>
      <c r="I374" s="149"/>
      <c r="J374" s="89"/>
      <c r="K374" s="89"/>
      <c r="L374" s="89"/>
      <c r="M374" s="89"/>
      <c r="N374" s="89"/>
      <c r="O374" s="89"/>
      <c r="P374" s="89"/>
      <c r="Q374" s="89"/>
      <c r="R374" s="89"/>
      <c r="S374" s="89"/>
      <c r="T374" s="89"/>
      <c r="U374" s="89"/>
      <c r="V374" s="89"/>
      <c r="W374" s="89"/>
      <c r="X374" s="89"/>
      <c r="Y374" s="89"/>
    </row>
    <row r="375" spans="1:25" ht="7.5" hidden="1" customHeight="1">
      <c r="A375" s="133"/>
      <c r="B375" s="150"/>
      <c r="C375" s="150"/>
      <c r="D375" s="150"/>
      <c r="E375" s="150"/>
      <c r="F375" s="725"/>
      <c r="G375" s="726"/>
      <c r="H375" s="725"/>
      <c r="I375" s="727"/>
      <c r="J375" s="89"/>
      <c r="K375" s="89"/>
      <c r="L375" s="89"/>
      <c r="M375" s="89"/>
      <c r="N375" s="89"/>
      <c r="O375" s="89"/>
      <c r="P375" s="89"/>
      <c r="Q375" s="89"/>
      <c r="R375" s="89"/>
      <c r="S375" s="89"/>
      <c r="T375" s="89"/>
      <c r="U375" s="89"/>
      <c r="V375" s="89"/>
      <c r="W375" s="89"/>
      <c r="X375" s="89"/>
      <c r="Y375" s="89"/>
    </row>
    <row r="376" spans="1:25" ht="111" hidden="1" customHeight="1">
      <c r="A376" s="151"/>
      <c r="B376" s="716"/>
      <c r="C376" s="716"/>
      <c r="D376" s="716"/>
      <c r="E376" s="716"/>
      <c r="F376" s="717"/>
      <c r="G376" s="717"/>
      <c r="H376" s="717"/>
      <c r="I376" s="717"/>
      <c r="J376" s="89"/>
      <c r="K376" s="89"/>
      <c r="L376" s="89"/>
      <c r="M376" s="89"/>
      <c r="N376" s="89"/>
      <c r="O376" s="89"/>
      <c r="P376" s="89"/>
      <c r="Q376" s="89"/>
      <c r="R376" s="89"/>
      <c r="S376" s="89"/>
      <c r="T376" s="89"/>
      <c r="U376" s="89"/>
      <c r="V376" s="89"/>
      <c r="W376" s="89"/>
      <c r="X376" s="89"/>
      <c r="Y376" s="89"/>
    </row>
    <row r="377" spans="1:25" ht="147.75" hidden="1" customHeight="1">
      <c r="A377" s="151"/>
      <c r="B377" s="716"/>
      <c r="C377" s="716"/>
      <c r="D377" s="716"/>
      <c r="E377" s="716"/>
      <c r="F377" s="717"/>
      <c r="G377" s="717"/>
      <c r="H377" s="717"/>
      <c r="I377" s="717"/>
      <c r="J377" s="89"/>
      <c r="K377" s="89"/>
      <c r="L377" s="89"/>
      <c r="M377" s="89"/>
      <c r="N377" s="89"/>
      <c r="O377" s="89"/>
      <c r="P377" s="89"/>
      <c r="Q377" s="89"/>
      <c r="R377" s="89"/>
      <c r="S377" s="89"/>
      <c r="T377" s="89"/>
      <c r="U377" s="89"/>
      <c r="V377" s="89"/>
      <c r="W377" s="89"/>
      <c r="X377" s="89"/>
      <c r="Y377" s="89"/>
    </row>
    <row r="378" spans="1:25" ht="132" hidden="1" customHeight="1">
      <c r="A378" s="151"/>
      <c r="B378" s="716"/>
      <c r="C378" s="716"/>
      <c r="D378" s="716"/>
      <c r="E378" s="716"/>
      <c r="F378" s="717"/>
      <c r="G378" s="717"/>
      <c r="H378" s="717"/>
      <c r="I378" s="717"/>
      <c r="J378" s="89"/>
      <c r="K378" s="89"/>
      <c r="L378" s="89"/>
      <c r="M378" s="89"/>
      <c r="N378" s="89"/>
      <c r="O378" s="89"/>
      <c r="P378" s="89"/>
      <c r="Q378" s="89"/>
      <c r="R378" s="89"/>
      <c r="S378" s="89"/>
      <c r="T378" s="89"/>
      <c r="U378" s="89"/>
      <c r="V378" s="89"/>
      <c r="W378" s="89"/>
      <c r="X378" s="89"/>
      <c r="Y378" s="89"/>
    </row>
    <row r="379" spans="1:25" ht="36.75" hidden="1" customHeight="1">
      <c r="A379" s="151"/>
      <c r="B379" s="716"/>
      <c r="C379" s="716"/>
      <c r="D379" s="716"/>
      <c r="E379" s="716"/>
      <c r="F379" s="717"/>
      <c r="G379" s="717"/>
      <c r="H379" s="717"/>
      <c r="I379" s="717"/>
      <c r="J379" s="89"/>
      <c r="K379" s="89"/>
      <c r="L379" s="89"/>
      <c r="M379" s="89"/>
      <c r="N379" s="89"/>
      <c r="O379" s="89"/>
      <c r="P379" s="89"/>
      <c r="Q379" s="89"/>
      <c r="R379" s="89"/>
      <c r="S379" s="89"/>
      <c r="T379" s="89"/>
      <c r="U379" s="89"/>
      <c r="V379" s="89"/>
      <c r="W379" s="89"/>
      <c r="X379" s="89"/>
      <c r="Y379" s="89"/>
    </row>
    <row r="380" spans="1:25" ht="16.5" hidden="1" customHeight="1">
      <c r="A380" s="117" t="s">
        <v>186</v>
      </c>
      <c r="B380" s="780"/>
      <c r="C380" s="780"/>
      <c r="D380" s="780"/>
      <c r="E380" s="780"/>
      <c r="F380" s="780"/>
      <c r="G380" s="780"/>
      <c r="H380" s="780"/>
      <c r="I380" s="780"/>
      <c r="J380" s="101"/>
    </row>
    <row r="381" spans="1:25" ht="9" hidden="1" customHeight="1">
      <c r="A381" s="101"/>
      <c r="B381" s="125"/>
      <c r="C381" s="125"/>
      <c r="D381" s="125"/>
      <c r="E381" s="125"/>
      <c r="F381" s="125"/>
      <c r="G381" s="125"/>
      <c r="H381" s="125"/>
      <c r="I381" s="101"/>
      <c r="J381" s="101"/>
    </row>
    <row r="382" spans="1:25" ht="31.5" hidden="1" customHeight="1">
      <c r="A382" s="160"/>
      <c r="B382" s="787"/>
      <c r="C382" s="787"/>
      <c r="D382" s="787"/>
      <c r="E382" s="787"/>
      <c r="F382" s="787"/>
      <c r="G382" s="787"/>
      <c r="H382" s="787"/>
      <c r="I382" s="787"/>
    </row>
    <row r="383" spans="1:25" ht="9" hidden="1" customHeight="1">
      <c r="A383" s="101"/>
      <c r="B383" s="714"/>
      <c r="C383" s="715"/>
      <c r="D383" s="715"/>
      <c r="E383" s="715"/>
      <c r="F383" s="715"/>
      <c r="G383" s="715"/>
      <c r="H383" s="715"/>
      <c r="I383" s="715"/>
      <c r="J383" s="101"/>
    </row>
    <row r="384" spans="1:25" ht="26.25" hidden="1" customHeight="1">
      <c r="A384" s="179"/>
      <c r="B384" s="715"/>
      <c r="C384" s="715"/>
      <c r="D384" s="715"/>
      <c r="E384" s="715"/>
      <c r="F384" s="715"/>
      <c r="G384" s="715"/>
      <c r="H384" s="715"/>
      <c r="I384" s="715"/>
      <c r="J384" s="101"/>
    </row>
    <row r="385" spans="1:10" ht="63" hidden="1" customHeight="1">
      <c r="A385" s="179"/>
      <c r="B385" s="715"/>
      <c r="C385" s="715"/>
      <c r="D385" s="715"/>
      <c r="E385" s="715"/>
      <c r="F385" s="715"/>
      <c r="G385" s="715"/>
      <c r="H385" s="715"/>
      <c r="I385" s="715"/>
      <c r="J385" s="101"/>
    </row>
    <row r="386" spans="1:10" ht="18.75" hidden="1" customHeight="1">
      <c r="A386" s="179"/>
      <c r="B386" s="715"/>
      <c r="C386" s="715"/>
      <c r="D386" s="715"/>
      <c r="E386" s="715"/>
      <c r="F386" s="715"/>
      <c r="G386" s="715"/>
      <c r="H386" s="715"/>
      <c r="I386" s="715"/>
      <c r="J386" s="101"/>
    </row>
    <row r="387" spans="1:10" ht="18.75" hidden="1" customHeight="1">
      <c r="A387" s="179"/>
      <c r="B387" s="715"/>
      <c r="C387" s="715"/>
      <c r="D387" s="715"/>
      <c r="E387" s="715"/>
      <c r="F387" s="715"/>
      <c r="G387" s="715"/>
      <c r="H387" s="715"/>
      <c r="I387" s="715"/>
      <c r="J387" s="101"/>
    </row>
    <row r="388" spans="1:10" ht="18.75" hidden="1" customHeight="1">
      <c r="A388" s="179"/>
      <c r="B388" s="715"/>
      <c r="C388" s="715"/>
      <c r="D388" s="715"/>
      <c r="E388" s="715"/>
      <c r="F388" s="715"/>
      <c r="G388" s="715"/>
      <c r="H388" s="715"/>
      <c r="I388" s="715"/>
      <c r="J388" s="101"/>
    </row>
    <row r="389" spans="1:10" ht="18.75" hidden="1" customHeight="1">
      <c r="A389" s="179"/>
      <c r="B389" s="715"/>
      <c r="C389" s="715"/>
      <c r="D389" s="715"/>
      <c r="E389" s="715"/>
      <c r="F389" s="715"/>
      <c r="G389" s="715"/>
      <c r="H389" s="715"/>
      <c r="I389" s="715"/>
      <c r="J389" s="101"/>
    </row>
    <row r="390" spans="1:10" ht="50.25" hidden="1" customHeight="1">
      <c r="A390" s="182"/>
      <c r="B390" s="715"/>
      <c r="C390" s="715"/>
      <c r="D390" s="715"/>
      <c r="E390" s="715"/>
      <c r="F390" s="715"/>
      <c r="G390" s="715"/>
      <c r="H390" s="715"/>
      <c r="I390" s="715"/>
      <c r="J390" s="101"/>
    </row>
    <row r="391" spans="1:10" ht="9" hidden="1" customHeight="1">
      <c r="A391" s="182"/>
      <c r="B391" s="715"/>
      <c r="C391" s="715"/>
      <c r="D391" s="715"/>
      <c r="E391" s="715"/>
      <c r="F391" s="715"/>
      <c r="G391" s="715"/>
      <c r="H391" s="715"/>
      <c r="I391" s="715"/>
      <c r="J391" s="101"/>
    </row>
    <row r="392" spans="1:10" ht="73.900000000000006" hidden="1" customHeight="1">
      <c r="A392" s="179"/>
      <c r="B392" s="715"/>
      <c r="C392" s="715"/>
      <c r="D392" s="715"/>
      <c r="E392" s="715"/>
      <c r="F392" s="715"/>
      <c r="G392" s="715"/>
      <c r="H392" s="715"/>
      <c r="I392" s="715"/>
      <c r="J392" s="101"/>
    </row>
    <row r="393" spans="1:10" ht="18.75" hidden="1">
      <c r="A393" s="183"/>
      <c r="B393" s="773"/>
      <c r="C393" s="773"/>
      <c r="D393" s="773"/>
      <c r="E393" s="773"/>
      <c r="F393" s="773"/>
      <c r="G393" s="773"/>
      <c r="H393" s="773"/>
      <c r="I393" s="773"/>
      <c r="J393" s="101"/>
    </row>
    <row r="394" spans="1:10" ht="18.75" hidden="1">
      <c r="A394" s="183"/>
      <c r="B394" s="773"/>
      <c r="C394" s="773"/>
      <c r="D394" s="773"/>
      <c r="E394" s="773"/>
      <c r="F394" s="773"/>
      <c r="G394" s="773"/>
      <c r="H394" s="773"/>
      <c r="I394" s="773"/>
      <c r="J394" s="101"/>
    </row>
    <row r="395" spans="1:10" ht="18.75" hidden="1">
      <c r="A395" s="183"/>
      <c r="B395" s="773"/>
      <c r="C395" s="773"/>
      <c r="D395" s="773"/>
      <c r="E395" s="773"/>
      <c r="F395" s="773"/>
      <c r="G395" s="773"/>
      <c r="H395" s="773"/>
      <c r="I395" s="773"/>
      <c r="J395" s="101"/>
    </row>
    <row r="396" spans="1:10" ht="18.75" hidden="1">
      <c r="A396" s="183"/>
      <c r="B396" s="714"/>
      <c r="C396" s="714"/>
      <c r="D396" s="714"/>
      <c r="E396" s="714"/>
      <c r="F396" s="714"/>
      <c r="G396" s="714"/>
      <c r="H396" s="714"/>
      <c r="I396" s="714"/>
      <c r="J396" s="101"/>
    </row>
    <row r="397" spans="1:10" ht="37.5" hidden="1" customHeight="1">
      <c r="A397" s="183"/>
      <c r="B397" s="714"/>
      <c r="C397" s="714"/>
      <c r="D397" s="714"/>
      <c r="E397" s="714"/>
      <c r="F397" s="714"/>
      <c r="G397" s="714"/>
      <c r="H397" s="714"/>
      <c r="I397" s="714"/>
      <c r="J397" s="101"/>
    </row>
    <row r="398" spans="1:10" ht="18.75" hidden="1" customHeight="1">
      <c r="A398" s="183"/>
      <c r="B398" s="782"/>
      <c r="C398" s="782"/>
      <c r="D398" s="782"/>
      <c r="E398" s="782"/>
      <c r="F398" s="782"/>
      <c r="G398" s="782"/>
      <c r="H398" s="782"/>
      <c r="I398" s="782"/>
      <c r="J398" s="101"/>
    </row>
    <row r="399" spans="1:10" ht="87.75" hidden="1" customHeight="1">
      <c r="A399" s="184"/>
      <c r="B399" s="782"/>
      <c r="C399" s="782"/>
      <c r="D399" s="782"/>
      <c r="E399" s="782"/>
      <c r="F399" s="782"/>
      <c r="G399" s="782"/>
      <c r="H399" s="782"/>
      <c r="I399" s="782"/>
    </row>
    <row r="400" spans="1:10" ht="18.75" hidden="1" customHeight="1">
      <c r="B400" s="782"/>
      <c r="C400" s="782"/>
      <c r="D400" s="782"/>
      <c r="E400" s="782"/>
      <c r="F400" s="782"/>
      <c r="G400" s="782"/>
      <c r="H400" s="782"/>
      <c r="I400" s="782"/>
    </row>
    <row r="401" spans="1:14" ht="41.25" hidden="1" customHeight="1">
      <c r="B401" s="782"/>
      <c r="C401" s="782"/>
      <c r="D401" s="782"/>
      <c r="E401" s="782"/>
      <c r="F401" s="782"/>
      <c r="G401" s="782"/>
      <c r="H401" s="782"/>
      <c r="I401" s="782"/>
    </row>
    <row r="402" spans="1:14" ht="83.25" hidden="1" customHeight="1">
      <c r="A402" s="101"/>
      <c r="B402" s="782"/>
      <c r="C402" s="782"/>
      <c r="D402" s="782"/>
      <c r="E402" s="782"/>
      <c r="F402" s="782"/>
      <c r="G402" s="782"/>
      <c r="H402" s="782"/>
      <c r="I402" s="782"/>
      <c r="J402" s="101"/>
    </row>
    <row r="403" spans="1:14" ht="276.75" hidden="1" customHeight="1">
      <c r="A403" s="101"/>
      <c r="B403" s="782"/>
      <c r="C403" s="782"/>
      <c r="D403" s="782"/>
      <c r="E403" s="782"/>
      <c r="F403" s="782"/>
      <c r="G403" s="782"/>
      <c r="H403" s="782"/>
      <c r="I403" s="782"/>
      <c r="J403" s="101"/>
    </row>
    <row r="404" spans="1:14" ht="180.75" hidden="1" customHeight="1">
      <c r="A404" s="101"/>
      <c r="B404" s="782"/>
      <c r="C404" s="782"/>
      <c r="D404" s="782"/>
      <c r="E404" s="782"/>
      <c r="F404" s="782"/>
      <c r="G404" s="782"/>
      <c r="H404" s="782"/>
      <c r="I404" s="782"/>
      <c r="J404" s="101"/>
    </row>
    <row r="405" spans="1:14" ht="75" hidden="1" customHeight="1">
      <c r="A405" s="121"/>
      <c r="B405" s="710"/>
      <c r="C405" s="710"/>
      <c r="D405" s="710"/>
      <c r="E405" s="710"/>
      <c r="F405" s="710"/>
      <c r="G405" s="710"/>
      <c r="H405" s="710"/>
      <c r="I405" s="710"/>
      <c r="J405" s="101"/>
    </row>
    <row r="406" spans="1:14" ht="15.75" hidden="1" customHeight="1">
      <c r="A406" s="121"/>
      <c r="B406" s="97"/>
      <c r="C406" s="97"/>
      <c r="D406" s="97"/>
      <c r="E406" s="97"/>
      <c r="F406" s="97"/>
      <c r="G406" s="97"/>
      <c r="H406" s="97"/>
      <c r="I406" s="97"/>
      <c r="J406" s="101"/>
      <c r="N406" s="100">
        <f>N23</f>
        <v>1</v>
      </c>
    </row>
    <row r="407" spans="1:14" ht="7.5" hidden="1" customHeight="1">
      <c r="A407" s="121"/>
      <c r="B407" s="97"/>
      <c r="C407" s="97"/>
      <c r="D407" s="97"/>
      <c r="E407" s="97"/>
      <c r="F407" s="97"/>
      <c r="G407" s="97"/>
      <c r="H407" s="97"/>
      <c r="I407" s="97"/>
      <c r="J407" s="101"/>
      <c r="N407" s="100"/>
    </row>
    <row r="408" spans="1:14" ht="20.25" hidden="1" customHeight="1">
      <c r="A408" s="161">
        <v>4</v>
      </c>
      <c r="B408" s="781" t="s">
        <v>86</v>
      </c>
      <c r="C408" s="781"/>
      <c r="D408" s="781"/>
      <c r="E408" s="781"/>
      <c r="F408" s="781"/>
      <c r="G408" s="781"/>
      <c r="H408" s="781"/>
      <c r="I408" s="781"/>
      <c r="J408" s="101"/>
      <c r="N408" s="100" t="str">
        <f>N24</f>
        <v>2 or more</v>
      </c>
    </row>
    <row r="409" spans="1:14" ht="29.25" hidden="1" customHeight="1">
      <c r="A409" s="108"/>
      <c r="B409" s="785" t="str">
        <f>IF(N406=1, "Name of the Bidder", IF(N406=2, "Name of the Bidder", IF(N406=3, "Name of Lead Partner of Joint Venture", "")))</f>
        <v>Name of the Bidder</v>
      </c>
      <c r="C409" s="786"/>
      <c r="D409" s="786"/>
      <c r="E409" s="786"/>
      <c r="F409" s="785">
        <f>'Name of Bidder'!C13</f>
        <v>0</v>
      </c>
      <c r="G409" s="786"/>
      <c r="H409" s="786"/>
      <c r="I409" s="823"/>
      <c r="J409" s="101"/>
    </row>
    <row r="410" spans="1:14" ht="25.5" hidden="1" customHeight="1">
      <c r="A410" s="108" t="s">
        <v>591</v>
      </c>
      <c r="B410" s="785" t="s">
        <v>592</v>
      </c>
      <c r="C410" s="786"/>
      <c r="D410" s="786"/>
      <c r="E410" s="786"/>
      <c r="F410" s="786"/>
      <c r="G410" s="786"/>
      <c r="H410" s="786"/>
      <c r="I410" s="786"/>
      <c r="J410" s="101"/>
    </row>
    <row r="411" spans="1:14" ht="19.5" hidden="1" customHeight="1">
      <c r="A411" s="164"/>
      <c r="B411" s="165"/>
      <c r="C411" s="166"/>
      <c r="D411" s="783" t="s">
        <v>593</v>
      </c>
      <c r="E411" s="784"/>
      <c r="F411" s="699"/>
      <c r="G411" s="776"/>
      <c r="H411" s="699" t="s">
        <v>91</v>
      </c>
      <c r="I411" s="776"/>
      <c r="J411" s="101"/>
    </row>
    <row r="412" spans="1:14" ht="47.25" hidden="1" customHeight="1">
      <c r="A412" s="164"/>
      <c r="B412" s="165"/>
      <c r="C412" s="166"/>
      <c r="D412" s="167" t="s">
        <v>545</v>
      </c>
      <c r="E412" s="168" t="s">
        <v>594</v>
      </c>
      <c r="F412" s="700"/>
      <c r="G412" s="777"/>
      <c r="H412" s="700"/>
      <c r="I412" s="777"/>
      <c r="J412" s="101"/>
    </row>
    <row r="413" spans="1:14" ht="17.25" hidden="1" customHeight="1">
      <c r="A413" s="169" t="s">
        <v>187</v>
      </c>
      <c r="B413" s="699" t="s">
        <v>188</v>
      </c>
      <c r="C413" s="699"/>
      <c r="D413" s="699"/>
      <c r="E413" s="699"/>
      <c r="F413" s="699"/>
      <c r="G413" s="699"/>
      <c r="H413" s="699"/>
      <c r="I413" s="699"/>
      <c r="J413" s="101"/>
    </row>
    <row r="414" spans="1:14" ht="17.25" hidden="1" customHeight="1">
      <c r="A414" s="169"/>
      <c r="B414" s="700" t="s">
        <v>748</v>
      </c>
      <c r="C414" s="700"/>
      <c r="D414" s="700"/>
      <c r="E414" s="700"/>
      <c r="F414" s="700" t="s">
        <v>695</v>
      </c>
      <c r="G414" s="700"/>
      <c r="H414" s="700"/>
      <c r="I414" s="700"/>
      <c r="J414" s="101"/>
    </row>
    <row r="415" spans="1:14" ht="15.75" hidden="1" customHeight="1">
      <c r="A415" s="169">
        <v>1</v>
      </c>
      <c r="B415" s="699" t="s">
        <v>749</v>
      </c>
      <c r="C415" s="699"/>
      <c r="D415" s="699"/>
      <c r="E415" s="699"/>
      <c r="F415" s="699"/>
      <c r="G415" s="699"/>
      <c r="H415" s="699"/>
      <c r="I415" s="699"/>
      <c r="J415" s="101"/>
    </row>
    <row r="416" spans="1:14" ht="15.75" hidden="1" customHeight="1">
      <c r="A416" s="169">
        <v>2</v>
      </c>
      <c r="B416" s="700" t="s">
        <v>733</v>
      </c>
      <c r="C416" s="700"/>
      <c r="D416" s="700"/>
      <c r="E416" s="700"/>
      <c r="F416" s="700"/>
      <c r="G416" s="700"/>
      <c r="H416" s="700"/>
      <c r="I416" s="700"/>
    </row>
    <row r="417" spans="1:10" ht="15.75" hidden="1" customHeight="1">
      <c r="A417" s="169">
        <v>3</v>
      </c>
      <c r="B417" s="699" t="s">
        <v>694</v>
      </c>
      <c r="C417" s="699"/>
      <c r="D417" s="699"/>
      <c r="E417" s="699"/>
      <c r="F417" s="699"/>
      <c r="G417" s="699"/>
      <c r="H417" s="699"/>
      <c r="I417" s="699"/>
      <c r="J417" s="101"/>
    </row>
    <row r="418" spans="1:10" ht="16.5" hidden="1" customHeight="1">
      <c r="A418" s="169">
        <v>4</v>
      </c>
      <c r="B418" s="700" t="s">
        <v>693</v>
      </c>
      <c r="C418" s="700"/>
      <c r="D418" s="700"/>
      <c r="E418" s="700"/>
      <c r="F418" s="700"/>
      <c r="G418" s="700"/>
      <c r="H418" s="700"/>
      <c r="I418" s="700"/>
      <c r="J418" s="101"/>
    </row>
    <row r="419" spans="1:10" hidden="1">
      <c r="A419" s="169">
        <v>5</v>
      </c>
      <c r="B419" s="699" t="s">
        <v>599</v>
      </c>
      <c r="C419" s="699"/>
      <c r="D419" s="699"/>
      <c r="E419" s="699"/>
      <c r="F419" s="699"/>
      <c r="G419" s="699"/>
      <c r="H419" s="699"/>
      <c r="I419" s="699"/>
      <c r="J419" s="101"/>
    </row>
    <row r="420" spans="1:10" ht="18.75" hidden="1" customHeight="1">
      <c r="A420" s="169">
        <v>6</v>
      </c>
      <c r="B420" s="700" t="s">
        <v>598</v>
      </c>
      <c r="C420" s="700"/>
      <c r="D420" s="700"/>
      <c r="E420" s="700"/>
      <c r="F420" s="700"/>
      <c r="G420" s="700"/>
      <c r="H420" s="700"/>
      <c r="I420" s="700"/>
      <c r="J420" s="101"/>
    </row>
    <row r="421" spans="1:10" ht="33" hidden="1" customHeight="1">
      <c r="A421" s="121"/>
      <c r="B421" s="602"/>
      <c r="C421" s="602"/>
      <c r="D421" s="602"/>
      <c r="E421" s="602"/>
      <c r="F421" s="602"/>
      <c r="G421" s="602"/>
      <c r="H421" s="602"/>
      <c r="I421" s="602"/>
      <c r="J421" s="101"/>
    </row>
    <row r="422" spans="1:10" ht="29.25" hidden="1" customHeight="1">
      <c r="A422" s="108"/>
      <c r="B422" s="162"/>
      <c r="C422" s="163"/>
      <c r="D422" s="163"/>
      <c r="E422" s="163"/>
      <c r="F422" s="163"/>
      <c r="G422" s="163"/>
      <c r="H422" s="163"/>
      <c r="I422" s="163"/>
      <c r="J422" s="101"/>
    </row>
    <row r="423" spans="1:10" ht="29.25" hidden="1" customHeight="1">
      <c r="A423" s="108"/>
      <c r="B423" s="162"/>
      <c r="C423" s="163"/>
      <c r="D423" s="163"/>
      <c r="E423" s="163"/>
      <c r="F423" s="163"/>
      <c r="G423" s="163"/>
      <c r="H423" s="163"/>
      <c r="I423" s="163"/>
      <c r="J423" s="101"/>
    </row>
    <row r="424" spans="1:10" ht="20.25" hidden="1" customHeight="1">
      <c r="A424" s="164" t="s">
        <v>272</v>
      </c>
      <c r="B424" s="785" t="s">
        <v>87</v>
      </c>
      <c r="C424" s="786"/>
      <c r="D424" s="786"/>
      <c r="E424" s="786"/>
      <c r="F424" s="786"/>
      <c r="G424" s="786"/>
      <c r="H424" s="786"/>
      <c r="I424" s="786"/>
      <c r="J424" s="101"/>
    </row>
    <row r="425" spans="1:10" ht="19.5" hidden="1" customHeight="1">
      <c r="A425" s="164"/>
      <c r="B425" s="165"/>
      <c r="C425" s="166"/>
      <c r="D425" s="783" t="s">
        <v>88</v>
      </c>
      <c r="E425" s="784"/>
      <c r="F425" s="699"/>
      <c r="G425" s="776"/>
      <c r="H425" s="699" t="s">
        <v>91</v>
      </c>
      <c r="I425" s="776"/>
      <c r="J425" s="101"/>
    </row>
    <row r="426" spans="1:10" ht="47.25" hidden="1" customHeight="1">
      <c r="A426" s="164"/>
      <c r="B426" s="165"/>
      <c r="C426" s="166"/>
      <c r="D426" s="167" t="s">
        <v>545</v>
      </c>
      <c r="E426" s="168" t="s">
        <v>89</v>
      </c>
      <c r="F426" s="700"/>
      <c r="G426" s="777"/>
      <c r="H426" s="700"/>
      <c r="I426" s="777"/>
      <c r="J426" s="101"/>
    </row>
    <row r="427" spans="1:10" ht="17.25" hidden="1" customHeight="1">
      <c r="A427" s="169" t="s">
        <v>187</v>
      </c>
      <c r="B427" s="699" t="s">
        <v>188</v>
      </c>
      <c r="C427" s="699"/>
      <c r="D427" s="699"/>
      <c r="E427" s="699"/>
      <c r="F427" s="699"/>
      <c r="G427" s="699"/>
      <c r="H427" s="699"/>
      <c r="I427" s="699"/>
      <c r="J427" s="101"/>
    </row>
    <row r="428" spans="1:10" ht="17.25" hidden="1" customHeight="1">
      <c r="A428" s="169"/>
      <c r="B428" s="700" t="s">
        <v>750</v>
      </c>
      <c r="C428" s="700"/>
      <c r="D428" s="700"/>
      <c r="E428" s="700"/>
      <c r="F428" s="700"/>
      <c r="G428" s="700"/>
      <c r="H428" s="700"/>
      <c r="I428" s="700"/>
      <c r="J428" s="101"/>
    </row>
    <row r="429" spans="1:10" ht="15.75" hidden="1" customHeight="1">
      <c r="A429" s="169">
        <v>1</v>
      </c>
      <c r="B429" s="699" t="s">
        <v>749</v>
      </c>
      <c r="C429" s="699"/>
      <c r="D429" s="699"/>
      <c r="E429" s="699"/>
      <c r="F429" s="699"/>
      <c r="G429" s="699"/>
      <c r="H429" s="699"/>
      <c r="I429" s="699"/>
      <c r="J429" s="101"/>
    </row>
    <row r="430" spans="1:10" ht="15.75" hidden="1" customHeight="1">
      <c r="A430" s="169">
        <v>2</v>
      </c>
      <c r="B430" s="700" t="s">
        <v>733</v>
      </c>
      <c r="C430" s="700"/>
      <c r="D430" s="700"/>
      <c r="E430" s="700"/>
      <c r="F430" s="700"/>
      <c r="G430" s="700"/>
      <c r="H430" s="700"/>
      <c r="I430" s="700"/>
    </row>
    <row r="431" spans="1:10" ht="15.75" hidden="1" customHeight="1">
      <c r="A431" s="169">
        <v>3</v>
      </c>
      <c r="B431" s="699" t="s">
        <v>694</v>
      </c>
      <c r="C431" s="699"/>
      <c r="D431" s="699"/>
      <c r="E431" s="699"/>
      <c r="F431" s="699"/>
      <c r="G431" s="699"/>
      <c r="H431" s="699"/>
      <c r="I431" s="699"/>
      <c r="J431" s="101"/>
    </row>
    <row r="432" spans="1:10" ht="16.5" hidden="1" customHeight="1">
      <c r="A432" s="169">
        <v>4</v>
      </c>
      <c r="B432" s="700" t="s">
        <v>693</v>
      </c>
      <c r="C432" s="700"/>
      <c r="D432" s="700"/>
      <c r="E432" s="700"/>
      <c r="F432" s="700"/>
      <c r="G432" s="700"/>
      <c r="H432" s="700"/>
      <c r="I432" s="700"/>
      <c r="J432" s="101"/>
    </row>
    <row r="433" spans="1:10" ht="16.5" hidden="1" customHeight="1">
      <c r="A433" s="169">
        <v>5</v>
      </c>
      <c r="B433" s="699" t="s">
        <v>599</v>
      </c>
      <c r="C433" s="699"/>
      <c r="D433" s="699"/>
      <c r="E433" s="699"/>
      <c r="F433" s="699"/>
      <c r="G433" s="699"/>
      <c r="H433" s="699"/>
      <c r="I433" s="699"/>
      <c r="J433" s="101"/>
    </row>
    <row r="434" spans="1:10" ht="16.5" hidden="1" customHeight="1">
      <c r="A434" s="169">
        <v>6</v>
      </c>
      <c r="B434" s="700" t="s">
        <v>598</v>
      </c>
      <c r="C434" s="700"/>
      <c r="D434" s="700"/>
      <c r="E434" s="700"/>
      <c r="F434" s="700"/>
      <c r="G434" s="700"/>
      <c r="H434" s="700"/>
      <c r="I434" s="700"/>
      <c r="J434" s="101"/>
    </row>
    <row r="435" spans="1:10" ht="51" hidden="1" customHeight="1">
      <c r="A435" s="169"/>
      <c r="B435" s="602" t="s">
        <v>192</v>
      </c>
      <c r="C435" s="602"/>
      <c r="D435" s="602"/>
      <c r="E435" s="602"/>
      <c r="F435" s="602"/>
      <c r="G435" s="602"/>
      <c r="H435" s="602"/>
      <c r="I435" s="602"/>
      <c r="J435" s="101"/>
    </row>
    <row r="436" spans="1:10" ht="32.25" hidden="1" customHeight="1">
      <c r="A436" s="121"/>
      <c r="B436" s="699"/>
      <c r="C436" s="699"/>
      <c r="D436" s="699"/>
      <c r="E436" s="699"/>
      <c r="F436" s="699"/>
      <c r="G436" s="699"/>
      <c r="H436" s="699"/>
      <c r="I436" s="699"/>
      <c r="J436" s="101"/>
    </row>
    <row r="437" spans="1:10" ht="16.5" hidden="1" customHeight="1">
      <c r="A437" s="121"/>
      <c r="B437" s="700"/>
      <c r="C437" s="700"/>
      <c r="D437" s="700"/>
      <c r="E437" s="700"/>
      <c r="F437" s="700"/>
      <c r="G437" s="700"/>
      <c r="H437" s="700"/>
      <c r="I437" s="700"/>
      <c r="J437" s="101"/>
    </row>
    <row r="438" spans="1:10" ht="16.5" hidden="1" customHeight="1">
      <c r="A438" s="164" t="s">
        <v>585</v>
      </c>
      <c r="B438" s="699" t="s">
        <v>193</v>
      </c>
      <c r="C438" s="699"/>
      <c r="D438" s="699"/>
      <c r="E438" s="699"/>
      <c r="F438" s="699"/>
      <c r="G438" s="699"/>
      <c r="H438" s="699"/>
      <c r="I438" s="699"/>
      <c r="J438" s="101"/>
    </row>
    <row r="439" spans="1:10" ht="49.5" hidden="1" customHeight="1">
      <c r="A439" s="164"/>
      <c r="B439" s="700"/>
      <c r="C439" s="700"/>
      <c r="D439" s="700" t="s">
        <v>746</v>
      </c>
      <c r="E439" s="700"/>
      <c r="F439" s="700" t="s">
        <v>92</v>
      </c>
      <c r="G439" s="700"/>
      <c r="H439" s="700"/>
      <c r="I439" s="700"/>
      <c r="J439" s="101"/>
    </row>
    <row r="440" spans="1:10" ht="56.25" hidden="1" customHeight="1">
      <c r="A440" s="169"/>
      <c r="B440" s="699" t="s">
        <v>194</v>
      </c>
      <c r="C440" s="699"/>
      <c r="D440" s="699"/>
      <c r="E440" s="699"/>
      <c r="F440" s="699"/>
      <c r="G440" s="699"/>
      <c r="H440" s="699"/>
      <c r="I440" s="699"/>
    </row>
    <row r="441" spans="1:10" ht="15.75" hidden="1" customHeight="1">
      <c r="A441" s="169"/>
      <c r="B441" s="700" t="s">
        <v>195</v>
      </c>
      <c r="C441" s="700"/>
      <c r="D441" s="700"/>
      <c r="E441" s="700"/>
      <c r="F441" s="700"/>
      <c r="G441" s="700"/>
      <c r="H441" s="700"/>
      <c r="I441" s="700"/>
      <c r="J441" s="101"/>
    </row>
    <row r="442" spans="1:10" ht="79.5" hidden="1" customHeight="1">
      <c r="A442" s="169"/>
      <c r="B442" s="699" t="s">
        <v>196</v>
      </c>
      <c r="C442" s="699"/>
      <c r="D442" s="699"/>
      <c r="E442" s="699"/>
      <c r="F442" s="699"/>
      <c r="G442" s="699"/>
      <c r="H442" s="699"/>
      <c r="I442" s="699"/>
      <c r="J442" s="101"/>
    </row>
    <row r="443" spans="1:10" ht="18" hidden="1" customHeight="1">
      <c r="A443" s="114"/>
      <c r="B443" s="700"/>
      <c r="C443" s="700"/>
      <c r="D443" s="700"/>
      <c r="E443" s="700"/>
      <c r="F443" s="700"/>
      <c r="G443" s="700"/>
      <c r="H443" s="700"/>
      <c r="I443" s="700"/>
    </row>
    <row r="444" spans="1:10" ht="19.5" hidden="1" customHeight="1">
      <c r="A444" s="108"/>
      <c r="B444" s="699" t="str">
        <f>IF(AND(N406=2,N408=1),"Name of Other Partner of JV",IF(AND(N406=2,N408="2 or more"),"Name of Other Partner-1 of JV",""))</f>
        <v/>
      </c>
      <c r="C444" s="699"/>
      <c r="D444" s="699"/>
      <c r="E444" s="699"/>
      <c r="F444" s="699">
        <f>'Name of Bidder'!C18</f>
        <v>0</v>
      </c>
      <c r="G444" s="699"/>
      <c r="H444" s="699"/>
      <c r="I444" s="699"/>
      <c r="J444" s="101"/>
    </row>
    <row r="445" spans="1:10" ht="29.25" hidden="1" customHeight="1">
      <c r="A445" s="108" t="s">
        <v>591</v>
      </c>
      <c r="B445" s="700" t="s">
        <v>592</v>
      </c>
      <c r="C445" s="700"/>
      <c r="D445" s="700"/>
      <c r="E445" s="700"/>
      <c r="F445" s="700"/>
      <c r="G445" s="700"/>
      <c r="H445" s="700"/>
      <c r="I445" s="700"/>
      <c r="J445" s="101"/>
    </row>
    <row r="446" spans="1:10" ht="19.5" hidden="1" customHeight="1">
      <c r="A446" s="164"/>
      <c r="B446" s="699"/>
      <c r="C446" s="699"/>
      <c r="D446" s="699" t="s">
        <v>747</v>
      </c>
      <c r="E446" s="699"/>
      <c r="F446" s="699"/>
      <c r="G446" s="699"/>
      <c r="H446" s="699" t="s">
        <v>91</v>
      </c>
      <c r="I446" s="699"/>
      <c r="J446" s="101"/>
    </row>
    <row r="447" spans="1:10" ht="47.25" hidden="1" customHeight="1">
      <c r="A447" s="164"/>
      <c r="B447" s="700"/>
      <c r="C447" s="700"/>
      <c r="D447" s="700" t="s">
        <v>545</v>
      </c>
      <c r="E447" s="700" t="s">
        <v>594</v>
      </c>
      <c r="F447" s="700"/>
      <c r="G447" s="700"/>
      <c r="H447" s="700"/>
      <c r="I447" s="700"/>
      <c r="J447" s="101"/>
    </row>
    <row r="448" spans="1:10" ht="17.25" hidden="1" customHeight="1">
      <c r="A448" s="169" t="s">
        <v>187</v>
      </c>
      <c r="B448" s="602" t="s">
        <v>188</v>
      </c>
      <c r="C448" s="602"/>
      <c r="D448" s="602"/>
      <c r="E448" s="602"/>
      <c r="F448" s="602"/>
      <c r="G448" s="602"/>
      <c r="H448" s="602"/>
      <c r="I448" s="602"/>
      <c r="J448" s="101"/>
    </row>
    <row r="449" spans="1:10" ht="17.25" hidden="1" customHeight="1">
      <c r="A449" s="169"/>
      <c r="B449" s="699" t="s">
        <v>750</v>
      </c>
      <c r="C449" s="699"/>
      <c r="D449" s="699"/>
      <c r="E449" s="699"/>
      <c r="F449" s="699" t="s">
        <v>185</v>
      </c>
      <c r="G449" s="699"/>
      <c r="H449" s="699"/>
      <c r="I449" s="699"/>
      <c r="J449" s="101"/>
    </row>
    <row r="450" spans="1:10" ht="15.75" hidden="1" customHeight="1">
      <c r="A450" s="169">
        <v>1</v>
      </c>
      <c r="B450" s="700" t="s">
        <v>749</v>
      </c>
      <c r="C450" s="700"/>
      <c r="D450" s="700"/>
      <c r="E450" s="700"/>
      <c r="F450" s="700"/>
      <c r="G450" s="700"/>
      <c r="H450" s="700"/>
      <c r="I450" s="700"/>
      <c r="J450" s="101"/>
    </row>
    <row r="451" spans="1:10" ht="15.75" hidden="1" customHeight="1">
      <c r="A451" s="169">
        <v>2</v>
      </c>
      <c r="B451" s="699" t="s">
        <v>733</v>
      </c>
      <c r="C451" s="699"/>
      <c r="D451" s="699"/>
      <c r="E451" s="699"/>
      <c r="F451" s="699"/>
      <c r="G451" s="699"/>
      <c r="H451" s="699"/>
      <c r="I451" s="699"/>
    </row>
    <row r="452" spans="1:10" ht="15.75" hidden="1" customHeight="1">
      <c r="A452" s="169">
        <v>3</v>
      </c>
      <c r="B452" s="700" t="s">
        <v>694</v>
      </c>
      <c r="C452" s="700"/>
      <c r="D452" s="700"/>
      <c r="E452" s="700"/>
      <c r="F452" s="700"/>
      <c r="G452" s="700"/>
      <c r="H452" s="700"/>
      <c r="I452" s="700"/>
      <c r="J452" s="101"/>
    </row>
    <row r="453" spans="1:10" ht="16.5" hidden="1" customHeight="1">
      <c r="A453" s="169">
        <v>4</v>
      </c>
      <c r="B453" s="699" t="s">
        <v>693</v>
      </c>
      <c r="C453" s="699"/>
      <c r="D453" s="699"/>
      <c r="E453" s="699"/>
      <c r="F453" s="699"/>
      <c r="G453" s="699"/>
      <c r="H453" s="699"/>
      <c r="I453" s="699"/>
      <c r="J453" s="101"/>
    </row>
    <row r="454" spans="1:10" hidden="1">
      <c r="A454" s="169">
        <v>5</v>
      </c>
      <c r="B454" s="700" t="s">
        <v>599</v>
      </c>
      <c r="C454" s="700"/>
      <c r="D454" s="700"/>
      <c r="E454" s="700"/>
      <c r="F454" s="700"/>
      <c r="G454" s="700"/>
      <c r="H454" s="700"/>
      <c r="I454" s="700"/>
      <c r="J454" s="101"/>
    </row>
    <row r="455" spans="1:10" ht="19.5" hidden="1" customHeight="1">
      <c r="A455" s="169">
        <v>6</v>
      </c>
      <c r="B455" s="699" t="s">
        <v>598</v>
      </c>
      <c r="C455" s="699"/>
      <c r="D455" s="699"/>
      <c r="E455" s="699"/>
      <c r="F455" s="699"/>
      <c r="G455" s="699"/>
      <c r="H455" s="699"/>
      <c r="I455" s="699"/>
      <c r="J455" s="101"/>
    </row>
    <row r="456" spans="1:10" ht="32.25" hidden="1" customHeight="1">
      <c r="A456" s="121"/>
      <c r="B456" s="700" t="s">
        <v>94</v>
      </c>
      <c r="C456" s="700"/>
      <c r="D456" s="700"/>
      <c r="E456" s="700"/>
      <c r="F456" s="700"/>
      <c r="G456" s="700"/>
      <c r="H456" s="700"/>
      <c r="I456" s="700"/>
      <c r="J456" s="101"/>
    </row>
    <row r="457" spans="1:10" ht="32.25" hidden="1" customHeight="1">
      <c r="A457" s="108"/>
      <c r="B457" s="699"/>
      <c r="C457" s="699"/>
      <c r="D457" s="699"/>
      <c r="E457" s="699"/>
      <c r="F457" s="699"/>
      <c r="G457" s="699"/>
      <c r="H457" s="699"/>
      <c r="I457" s="699"/>
      <c r="J457" s="101"/>
    </row>
    <row r="458" spans="1:10" ht="32.25" hidden="1" customHeight="1">
      <c r="A458" s="108"/>
      <c r="B458" s="700"/>
      <c r="C458" s="700"/>
      <c r="D458" s="700"/>
      <c r="E458" s="700"/>
      <c r="F458" s="700"/>
      <c r="G458" s="700"/>
      <c r="H458" s="700"/>
      <c r="I458" s="700"/>
      <c r="J458" s="101"/>
    </row>
    <row r="459" spans="1:10" ht="32.25" hidden="1" customHeight="1">
      <c r="A459" s="108"/>
      <c r="B459" s="699"/>
      <c r="C459" s="699"/>
      <c r="D459" s="699"/>
      <c r="E459" s="699"/>
      <c r="F459" s="699"/>
      <c r="G459" s="699"/>
      <c r="H459" s="699"/>
      <c r="I459" s="699"/>
      <c r="J459" s="101"/>
    </row>
    <row r="460" spans="1:10" ht="32.25" hidden="1" customHeight="1">
      <c r="A460" s="108"/>
      <c r="B460" s="700"/>
      <c r="C460" s="700"/>
      <c r="D460" s="700"/>
      <c r="E460" s="700"/>
      <c r="F460" s="700"/>
      <c r="G460" s="700"/>
      <c r="H460" s="700"/>
      <c r="I460" s="700"/>
      <c r="J460" s="101"/>
    </row>
    <row r="461" spans="1:10" ht="20.25" hidden="1" customHeight="1">
      <c r="A461" s="164" t="s">
        <v>272</v>
      </c>
      <c r="B461" s="602" t="s">
        <v>87</v>
      </c>
      <c r="C461" s="602"/>
      <c r="D461" s="602"/>
      <c r="E461" s="602"/>
      <c r="F461" s="602"/>
      <c r="G461" s="602"/>
      <c r="H461" s="602"/>
      <c r="I461" s="602"/>
      <c r="J461" s="101"/>
    </row>
    <row r="462" spans="1:10" ht="19.5" hidden="1" customHeight="1">
      <c r="A462" s="164"/>
      <c r="B462" s="699"/>
      <c r="C462" s="699"/>
      <c r="D462" s="699" t="s">
        <v>88</v>
      </c>
      <c r="E462" s="699"/>
      <c r="F462" s="699"/>
      <c r="G462" s="699"/>
      <c r="H462" s="699" t="s">
        <v>91</v>
      </c>
      <c r="I462" s="699"/>
      <c r="J462" s="101"/>
    </row>
    <row r="463" spans="1:10" ht="47.25" hidden="1" customHeight="1">
      <c r="A463" s="164"/>
      <c r="B463" s="700"/>
      <c r="C463" s="700"/>
      <c r="D463" s="700" t="s">
        <v>545</v>
      </c>
      <c r="E463" s="700" t="s">
        <v>89</v>
      </c>
      <c r="F463" s="700"/>
      <c r="G463" s="700"/>
      <c r="H463" s="700"/>
      <c r="I463" s="700"/>
      <c r="J463" s="101"/>
    </row>
    <row r="464" spans="1:10" ht="17.25" hidden="1" customHeight="1">
      <c r="A464" s="169" t="s">
        <v>187</v>
      </c>
      <c r="B464" s="699" t="s">
        <v>188</v>
      </c>
      <c r="C464" s="699"/>
      <c r="D464" s="699"/>
      <c r="E464" s="699"/>
      <c r="F464" s="699"/>
      <c r="G464" s="699"/>
      <c r="H464" s="699"/>
      <c r="I464" s="699"/>
      <c r="J464" s="101"/>
    </row>
    <row r="465" spans="1:10" ht="17.25" hidden="1" customHeight="1">
      <c r="A465" s="169"/>
      <c r="B465" s="700" t="s">
        <v>748</v>
      </c>
      <c r="C465" s="700"/>
      <c r="D465" s="700"/>
      <c r="E465" s="700"/>
      <c r="F465" s="700" t="s">
        <v>185</v>
      </c>
      <c r="G465" s="700"/>
      <c r="H465" s="700"/>
      <c r="I465" s="700"/>
      <c r="J465" s="101"/>
    </row>
    <row r="466" spans="1:10" ht="15.75" hidden="1" customHeight="1">
      <c r="A466" s="169">
        <v>1</v>
      </c>
      <c r="B466" s="699" t="s">
        <v>749</v>
      </c>
      <c r="C466" s="699"/>
      <c r="D466" s="699"/>
      <c r="E466" s="699"/>
      <c r="F466" s="699"/>
      <c r="G466" s="699"/>
      <c r="H466" s="699"/>
      <c r="I466" s="699"/>
      <c r="J466" s="101"/>
    </row>
    <row r="467" spans="1:10" ht="15.75" hidden="1" customHeight="1">
      <c r="A467" s="169">
        <v>2</v>
      </c>
      <c r="B467" s="700" t="s">
        <v>733</v>
      </c>
      <c r="C467" s="700"/>
      <c r="D467" s="700"/>
      <c r="E467" s="700"/>
      <c r="F467" s="700"/>
      <c r="G467" s="700"/>
      <c r="H467" s="700"/>
      <c r="I467" s="700"/>
    </row>
    <row r="468" spans="1:10" ht="15.75" hidden="1" customHeight="1">
      <c r="A468" s="169">
        <v>3</v>
      </c>
      <c r="B468" s="699" t="s">
        <v>694</v>
      </c>
      <c r="C468" s="699"/>
      <c r="D468" s="699"/>
      <c r="E468" s="699"/>
      <c r="F468" s="699"/>
      <c r="G468" s="699"/>
      <c r="H468" s="699"/>
      <c r="I468" s="699"/>
      <c r="J468" s="101"/>
    </row>
    <row r="469" spans="1:10" ht="16.5" hidden="1" customHeight="1">
      <c r="A469" s="169">
        <v>4</v>
      </c>
      <c r="B469" s="700" t="s">
        <v>693</v>
      </c>
      <c r="C469" s="700"/>
      <c r="D469" s="700"/>
      <c r="E469" s="700"/>
      <c r="F469" s="700"/>
      <c r="G469" s="700"/>
      <c r="H469" s="700"/>
      <c r="I469" s="700"/>
      <c r="J469" s="101"/>
    </row>
    <row r="470" spans="1:10" ht="15.75" hidden="1" customHeight="1">
      <c r="A470" s="169">
        <v>5</v>
      </c>
      <c r="B470" s="699" t="s">
        <v>599</v>
      </c>
      <c r="C470" s="699"/>
      <c r="D470" s="699"/>
      <c r="E470" s="699"/>
      <c r="F470" s="699"/>
      <c r="G470" s="699"/>
      <c r="H470" s="699"/>
      <c r="I470" s="699"/>
      <c r="J470" s="101"/>
    </row>
    <row r="471" spans="1:10" ht="21" hidden="1" customHeight="1">
      <c r="A471" s="169">
        <v>6</v>
      </c>
      <c r="B471" s="700" t="s">
        <v>598</v>
      </c>
      <c r="C471" s="700"/>
      <c r="D471" s="700"/>
      <c r="E471" s="700"/>
      <c r="F471" s="700"/>
      <c r="G471" s="700"/>
      <c r="H471" s="700"/>
      <c r="I471" s="700"/>
      <c r="J471" s="101"/>
    </row>
    <row r="472" spans="1:10" ht="51" hidden="1" customHeight="1">
      <c r="A472" s="169"/>
      <c r="B472" s="699" t="s">
        <v>94</v>
      </c>
      <c r="C472" s="699"/>
      <c r="D472" s="699"/>
      <c r="E472" s="699"/>
      <c r="F472" s="699"/>
      <c r="G472" s="699"/>
      <c r="H472" s="699"/>
      <c r="I472" s="699"/>
      <c r="J472" s="101"/>
    </row>
    <row r="473" spans="1:10" ht="16.5" hidden="1" customHeight="1">
      <c r="A473" s="169"/>
      <c r="B473" s="700"/>
      <c r="C473" s="700"/>
      <c r="D473" s="700"/>
      <c r="E473" s="700"/>
      <c r="F473" s="700"/>
      <c r="G473" s="700"/>
      <c r="H473" s="700"/>
      <c r="I473" s="700"/>
      <c r="J473" s="101"/>
    </row>
    <row r="474" spans="1:10" ht="16.5" hidden="1" customHeight="1">
      <c r="A474" s="164" t="s">
        <v>585</v>
      </c>
      <c r="B474" s="602" t="s">
        <v>193</v>
      </c>
      <c r="C474" s="602"/>
      <c r="D474" s="602"/>
      <c r="E474" s="602"/>
      <c r="F474" s="602"/>
      <c r="G474" s="602"/>
      <c r="H474" s="602"/>
      <c r="I474" s="602"/>
      <c r="J474" s="101"/>
    </row>
    <row r="475" spans="1:10" ht="28.5" hidden="1" customHeight="1">
      <c r="A475" s="164"/>
      <c r="B475" s="699"/>
      <c r="C475" s="699"/>
      <c r="D475" s="699" t="s">
        <v>545</v>
      </c>
      <c r="E475" s="699"/>
      <c r="F475" s="699" t="s">
        <v>92</v>
      </c>
      <c r="G475" s="699"/>
      <c r="H475" s="699" t="s">
        <v>90</v>
      </c>
      <c r="I475" s="699"/>
      <c r="J475" s="101"/>
    </row>
    <row r="476" spans="1:10" ht="56.25" hidden="1" customHeight="1">
      <c r="A476" s="169"/>
      <c r="B476" s="700" t="s">
        <v>194</v>
      </c>
      <c r="C476" s="700"/>
      <c r="D476" s="700"/>
      <c r="E476" s="700"/>
      <c r="F476" s="700"/>
      <c r="G476" s="700"/>
      <c r="H476" s="700"/>
      <c r="I476" s="700"/>
    </row>
    <row r="477" spans="1:10" ht="15.75" hidden="1" customHeight="1">
      <c r="A477" s="169"/>
      <c r="B477" s="699" t="s">
        <v>195</v>
      </c>
      <c r="C477" s="699"/>
      <c r="D477" s="699"/>
      <c r="E477" s="699"/>
      <c r="F477" s="699"/>
      <c r="G477" s="699"/>
      <c r="H477" s="699"/>
      <c r="I477" s="699"/>
      <c r="J477" s="101"/>
    </row>
    <row r="478" spans="1:10" ht="66.75" hidden="1" customHeight="1">
      <c r="A478" s="169"/>
      <c r="B478" s="700" t="s">
        <v>196</v>
      </c>
      <c r="C478" s="700"/>
      <c r="D478" s="700"/>
      <c r="E478" s="700"/>
      <c r="F478" s="700"/>
      <c r="G478" s="700"/>
      <c r="H478" s="700"/>
      <c r="I478" s="700"/>
      <c r="J478" s="101"/>
    </row>
    <row r="479" spans="1:10" ht="20.25" hidden="1" customHeight="1">
      <c r="A479" s="169"/>
      <c r="B479" s="699"/>
      <c r="C479" s="699"/>
      <c r="D479" s="699"/>
      <c r="E479" s="699"/>
      <c r="F479" s="699"/>
      <c r="G479" s="699"/>
      <c r="H479" s="699"/>
      <c r="I479" s="699"/>
      <c r="J479" s="101"/>
    </row>
    <row r="480" spans="1:10" ht="32.25" hidden="1" customHeight="1">
      <c r="A480" s="108"/>
      <c r="B480" s="700" t="str">
        <f>IF(AND(N406=2,N408="2 or more"),"Name of Other Partner-2 of JV", "")</f>
        <v/>
      </c>
      <c r="C480" s="700"/>
      <c r="D480" s="700"/>
      <c r="E480" s="700"/>
      <c r="F480" s="700">
        <f>'Name of Bidder'!C23</f>
        <v>0</v>
      </c>
      <c r="G480" s="700"/>
      <c r="H480" s="700"/>
      <c r="I480" s="700"/>
      <c r="J480" s="101"/>
    </row>
    <row r="481" spans="1:10" ht="29.25" hidden="1" customHeight="1">
      <c r="A481" s="108" t="s">
        <v>591</v>
      </c>
      <c r="B481" s="699" t="s">
        <v>592</v>
      </c>
      <c r="C481" s="699"/>
      <c r="D481" s="699"/>
      <c r="E481" s="699"/>
      <c r="F481" s="699"/>
      <c r="G481" s="699"/>
      <c r="H481" s="699"/>
      <c r="I481" s="699"/>
      <c r="J481" s="101"/>
    </row>
    <row r="482" spans="1:10" ht="19.5" hidden="1" customHeight="1">
      <c r="A482" s="164"/>
      <c r="B482" s="700"/>
      <c r="C482" s="700"/>
      <c r="D482" s="700" t="s">
        <v>593</v>
      </c>
      <c r="E482" s="700"/>
      <c r="F482" s="700" t="s">
        <v>90</v>
      </c>
      <c r="G482" s="700" t="s">
        <v>93</v>
      </c>
      <c r="H482" s="700" t="s">
        <v>91</v>
      </c>
      <c r="I482" s="700"/>
      <c r="J482" s="101"/>
    </row>
    <row r="483" spans="1:10" ht="47.25" hidden="1" customHeight="1">
      <c r="A483" s="164"/>
      <c r="B483" s="699"/>
      <c r="C483" s="699"/>
      <c r="D483" s="699" t="s">
        <v>545</v>
      </c>
      <c r="E483" s="699" t="s">
        <v>594</v>
      </c>
      <c r="F483" s="699"/>
      <c r="G483" s="699"/>
      <c r="H483" s="699"/>
      <c r="I483" s="699"/>
      <c r="J483" s="101"/>
    </row>
    <row r="484" spans="1:10" ht="17.25" hidden="1" customHeight="1">
      <c r="A484" s="169" t="s">
        <v>187</v>
      </c>
      <c r="B484" s="700" t="s">
        <v>188</v>
      </c>
      <c r="C484" s="700"/>
      <c r="D484" s="700"/>
      <c r="E484" s="700"/>
      <c r="F484" s="700"/>
      <c r="G484" s="700"/>
      <c r="H484" s="700"/>
      <c r="I484" s="700"/>
      <c r="J484" s="101"/>
    </row>
    <row r="485" spans="1:10" ht="17.25" hidden="1" customHeight="1">
      <c r="A485" s="169"/>
      <c r="B485" s="699" t="s">
        <v>595</v>
      </c>
      <c r="C485" s="699"/>
      <c r="D485" s="699"/>
      <c r="E485" s="699"/>
      <c r="F485" s="699" t="s">
        <v>185</v>
      </c>
      <c r="G485" s="699"/>
      <c r="H485" s="699"/>
      <c r="I485" s="699"/>
      <c r="J485" s="101"/>
    </row>
    <row r="486" spans="1:10" ht="15.75" hidden="1" customHeight="1">
      <c r="A486" s="169">
        <v>1</v>
      </c>
      <c r="B486" s="700" t="str">
        <f>IF(F485="Yes", "2012-2013", "")</f>
        <v>2012-2013</v>
      </c>
      <c r="C486" s="700"/>
      <c r="D486" s="700"/>
      <c r="E486" s="700"/>
      <c r="F486" s="700"/>
      <c r="G486" s="700"/>
      <c r="H486" s="700"/>
      <c r="I486" s="700"/>
      <c r="J486" s="101"/>
    </row>
    <row r="487" spans="1:10" ht="15.75" hidden="1" customHeight="1">
      <c r="A487" s="169">
        <v>2</v>
      </c>
      <c r="B487" s="602" t="s">
        <v>596</v>
      </c>
      <c r="C487" s="602"/>
      <c r="D487" s="602"/>
      <c r="E487" s="602"/>
      <c r="F487" s="602"/>
      <c r="G487" s="602"/>
      <c r="H487" s="602"/>
      <c r="I487" s="602"/>
    </row>
    <row r="488" spans="1:10" ht="15.75" hidden="1" customHeight="1">
      <c r="A488" s="169">
        <v>3</v>
      </c>
      <c r="B488" s="699" t="s">
        <v>189</v>
      </c>
      <c r="C488" s="699"/>
      <c r="D488" s="699"/>
      <c r="E488" s="699"/>
      <c r="F488" s="699"/>
      <c r="G488" s="699"/>
      <c r="H488" s="699"/>
      <c r="I488" s="699"/>
      <c r="J488" s="101"/>
    </row>
    <row r="489" spans="1:10" ht="16.5" hidden="1" customHeight="1">
      <c r="A489" s="169">
        <v>4</v>
      </c>
      <c r="B489" s="700" t="s">
        <v>190</v>
      </c>
      <c r="C489" s="700"/>
      <c r="D489" s="700"/>
      <c r="E489" s="700"/>
      <c r="F489" s="700"/>
      <c r="G489" s="700"/>
      <c r="H489" s="700"/>
      <c r="I489" s="700"/>
      <c r="J489" s="101"/>
    </row>
    <row r="490" spans="1:10" ht="15.6" hidden="1" customHeight="1">
      <c r="A490" s="169">
        <v>5</v>
      </c>
      <c r="B490" s="699" t="s">
        <v>191</v>
      </c>
      <c r="C490" s="699"/>
      <c r="D490" s="699"/>
      <c r="E490" s="699"/>
      <c r="F490" s="699"/>
      <c r="G490" s="699"/>
      <c r="H490" s="699"/>
      <c r="I490" s="699"/>
      <c r="J490" s="101"/>
    </row>
    <row r="491" spans="1:10" ht="32.25" hidden="1" customHeight="1">
      <c r="A491" s="169"/>
      <c r="B491" s="700"/>
      <c r="C491" s="700"/>
      <c r="D491" s="700"/>
      <c r="E491" s="700"/>
      <c r="F491" s="700"/>
      <c r="G491" s="700"/>
      <c r="H491" s="700"/>
      <c r="I491" s="700"/>
      <c r="J491" s="101"/>
    </row>
    <row r="492" spans="1:10" ht="32.25" hidden="1" customHeight="1">
      <c r="A492" s="121"/>
      <c r="B492" s="699" t="s">
        <v>94</v>
      </c>
      <c r="C492" s="699"/>
      <c r="D492" s="699"/>
      <c r="E492" s="699"/>
      <c r="F492" s="699"/>
      <c r="G492" s="699"/>
      <c r="H492" s="699"/>
      <c r="I492" s="699"/>
      <c r="J492" s="101"/>
    </row>
    <row r="493" spans="1:10" ht="32.25" hidden="1" customHeight="1">
      <c r="A493" s="108"/>
      <c r="B493" s="700"/>
      <c r="C493" s="700"/>
      <c r="D493" s="700"/>
      <c r="E493" s="700"/>
      <c r="F493" s="700"/>
      <c r="G493" s="700"/>
      <c r="H493" s="700"/>
      <c r="I493" s="700"/>
      <c r="J493" s="101"/>
    </row>
    <row r="494" spans="1:10" ht="20.25" hidden="1" customHeight="1">
      <c r="A494" s="164" t="s">
        <v>272</v>
      </c>
      <c r="B494" s="699" t="s">
        <v>87</v>
      </c>
      <c r="C494" s="699"/>
      <c r="D494" s="699"/>
      <c r="E494" s="699"/>
      <c r="F494" s="699"/>
      <c r="G494" s="699"/>
      <c r="H494" s="699"/>
      <c r="I494" s="699"/>
      <c r="J494" s="101"/>
    </row>
    <row r="495" spans="1:10" ht="19.5" hidden="1" customHeight="1">
      <c r="A495" s="164"/>
      <c r="B495" s="700"/>
      <c r="C495" s="700"/>
      <c r="D495" s="700" t="s">
        <v>88</v>
      </c>
      <c r="E495" s="700"/>
      <c r="F495" s="700" t="s">
        <v>90</v>
      </c>
      <c r="G495" s="700" t="s">
        <v>93</v>
      </c>
      <c r="H495" s="700" t="s">
        <v>91</v>
      </c>
      <c r="I495" s="700"/>
      <c r="J495" s="101"/>
    </row>
    <row r="496" spans="1:10" ht="47.25" hidden="1" customHeight="1">
      <c r="A496" s="164"/>
      <c r="B496" s="699"/>
      <c r="C496" s="699"/>
      <c r="D496" s="699" t="s">
        <v>545</v>
      </c>
      <c r="E496" s="699" t="s">
        <v>89</v>
      </c>
      <c r="F496" s="699"/>
      <c r="G496" s="699"/>
      <c r="H496" s="699"/>
      <c r="I496" s="699"/>
      <c r="J496" s="101"/>
    </row>
    <row r="497" spans="1:10" ht="17.25" hidden="1" customHeight="1">
      <c r="A497" s="169" t="s">
        <v>187</v>
      </c>
      <c r="B497" s="700" t="s">
        <v>188</v>
      </c>
      <c r="C497" s="700"/>
      <c r="D497" s="700"/>
      <c r="E497" s="700"/>
      <c r="F497" s="700"/>
      <c r="G497" s="700"/>
      <c r="H497" s="700"/>
      <c r="I497" s="700"/>
      <c r="J497" s="101"/>
    </row>
    <row r="498" spans="1:10" ht="17.25" hidden="1" customHeight="1">
      <c r="A498" s="169"/>
      <c r="B498" s="699" t="s">
        <v>595</v>
      </c>
      <c r="C498" s="699"/>
      <c r="D498" s="699"/>
      <c r="E498" s="699"/>
      <c r="F498" s="699" t="s">
        <v>185</v>
      </c>
      <c r="G498" s="699"/>
      <c r="H498" s="699"/>
      <c r="I498" s="699"/>
      <c r="J498" s="101"/>
    </row>
    <row r="499" spans="1:10" ht="15.75" hidden="1" customHeight="1">
      <c r="A499" s="169">
        <v>1</v>
      </c>
      <c r="B499" s="700" t="str">
        <f>IF(F498="Yes", "2012-2013", "")</f>
        <v>2012-2013</v>
      </c>
      <c r="C499" s="700"/>
      <c r="D499" s="700"/>
      <c r="E499" s="700"/>
      <c r="F499" s="700"/>
      <c r="G499" s="700"/>
      <c r="H499" s="700"/>
      <c r="I499" s="700"/>
      <c r="J499" s="101"/>
    </row>
    <row r="500" spans="1:10" ht="15.75" hidden="1" customHeight="1">
      <c r="A500" s="169">
        <v>2</v>
      </c>
      <c r="B500" s="602" t="s">
        <v>596</v>
      </c>
      <c r="C500" s="602"/>
      <c r="D500" s="602"/>
      <c r="E500" s="602"/>
      <c r="F500" s="602"/>
      <c r="G500" s="602"/>
      <c r="H500" s="602"/>
      <c r="I500" s="602"/>
    </row>
    <row r="501" spans="1:10" ht="15.75" hidden="1" customHeight="1">
      <c r="A501" s="169">
        <v>3</v>
      </c>
      <c r="B501" s="699" t="s">
        <v>189</v>
      </c>
      <c r="C501" s="699"/>
      <c r="D501" s="699"/>
      <c r="E501" s="699"/>
      <c r="F501" s="699"/>
      <c r="G501" s="699"/>
      <c r="H501" s="699"/>
      <c r="I501" s="699"/>
      <c r="J501" s="101"/>
    </row>
    <row r="502" spans="1:10" ht="16.5" hidden="1" customHeight="1">
      <c r="A502" s="169">
        <v>4</v>
      </c>
      <c r="B502" s="700" t="s">
        <v>190</v>
      </c>
      <c r="C502" s="700"/>
      <c r="D502" s="700"/>
      <c r="E502" s="700"/>
      <c r="F502" s="700"/>
      <c r="G502" s="700"/>
      <c r="H502" s="700"/>
      <c r="I502" s="700"/>
      <c r="J502" s="101"/>
    </row>
    <row r="503" spans="1:10" ht="15.6" hidden="1" customHeight="1">
      <c r="A503" s="169">
        <v>5</v>
      </c>
      <c r="B503" s="699" t="s">
        <v>191</v>
      </c>
      <c r="C503" s="699"/>
      <c r="D503" s="699"/>
      <c r="E503" s="699"/>
      <c r="F503" s="699"/>
      <c r="G503" s="699"/>
      <c r="H503" s="699"/>
      <c r="I503" s="699"/>
      <c r="J503" s="101"/>
    </row>
    <row r="504" spans="1:10" ht="32.25" hidden="1" customHeight="1">
      <c r="A504" s="169"/>
      <c r="B504" s="700" t="s">
        <v>192</v>
      </c>
      <c r="C504" s="700"/>
      <c r="D504" s="700"/>
      <c r="E504" s="700"/>
      <c r="F504" s="700"/>
      <c r="G504" s="700"/>
      <c r="H504" s="700"/>
      <c r="I504" s="700"/>
      <c r="J504" s="101"/>
    </row>
    <row r="505" spans="1:10" ht="32.25" hidden="1" customHeight="1">
      <c r="A505" s="121"/>
      <c r="B505" s="699" t="s">
        <v>94</v>
      </c>
      <c r="C505" s="699"/>
      <c r="D505" s="699"/>
      <c r="E505" s="699"/>
      <c r="F505" s="699"/>
      <c r="G505" s="699"/>
      <c r="H505" s="699"/>
      <c r="I505" s="699"/>
      <c r="J505" s="101"/>
    </row>
    <row r="506" spans="1:10" ht="16.5" hidden="1" customHeight="1">
      <c r="A506" s="121"/>
      <c r="B506" s="700"/>
      <c r="C506" s="700"/>
      <c r="D506" s="700"/>
      <c r="E506" s="700"/>
      <c r="F506" s="700"/>
      <c r="G506" s="700"/>
      <c r="H506" s="700"/>
      <c r="I506" s="700"/>
      <c r="J506" s="101"/>
    </row>
    <row r="507" spans="1:10" ht="16.5" hidden="1" customHeight="1">
      <c r="A507" s="164" t="s">
        <v>585</v>
      </c>
      <c r="B507" s="699" t="s">
        <v>193</v>
      </c>
      <c r="C507" s="699"/>
      <c r="D507" s="699"/>
      <c r="E507" s="699"/>
      <c r="F507" s="699"/>
      <c r="G507" s="699"/>
      <c r="H507" s="699"/>
      <c r="I507" s="699"/>
      <c r="J507" s="101"/>
    </row>
    <row r="508" spans="1:10" ht="28.5" hidden="1" customHeight="1">
      <c r="A508" s="164"/>
      <c r="B508" s="700"/>
      <c r="C508" s="700"/>
      <c r="D508" s="700" t="s">
        <v>545</v>
      </c>
      <c r="E508" s="700"/>
      <c r="F508" s="700" t="s">
        <v>92</v>
      </c>
      <c r="G508" s="700"/>
      <c r="H508" s="700" t="s">
        <v>90</v>
      </c>
      <c r="I508" s="700"/>
      <c r="J508" s="101"/>
    </row>
    <row r="509" spans="1:10" ht="56.25" hidden="1" customHeight="1">
      <c r="A509" s="169"/>
      <c r="B509" s="699" t="s">
        <v>194</v>
      </c>
      <c r="C509" s="699"/>
      <c r="D509" s="699"/>
      <c r="E509" s="699"/>
      <c r="F509" s="699"/>
      <c r="G509" s="699"/>
      <c r="H509" s="699"/>
      <c r="I509" s="699"/>
    </row>
    <row r="510" spans="1:10" ht="15.75" hidden="1" customHeight="1">
      <c r="A510" s="169"/>
      <c r="B510" s="700" t="s">
        <v>195</v>
      </c>
      <c r="C510" s="700"/>
      <c r="D510" s="700"/>
      <c r="E510" s="700"/>
      <c r="F510" s="700"/>
      <c r="G510" s="700"/>
      <c r="H510" s="700"/>
      <c r="I510" s="700"/>
      <c r="J510" s="101"/>
    </row>
    <row r="511" spans="1:10" ht="49.5" hidden="1" customHeight="1">
      <c r="A511" s="169"/>
      <c r="B511" s="699" t="s">
        <v>196</v>
      </c>
      <c r="C511" s="699"/>
      <c r="D511" s="699"/>
      <c r="E511" s="699"/>
      <c r="F511" s="699"/>
      <c r="G511" s="699"/>
      <c r="H511" s="699"/>
      <c r="I511" s="699"/>
      <c r="J511" s="101"/>
    </row>
    <row r="512" spans="1:10" ht="20.25" hidden="1" customHeight="1">
      <c r="A512" s="121"/>
      <c r="B512" s="700"/>
      <c r="C512" s="700"/>
      <c r="D512" s="700"/>
      <c r="E512" s="700"/>
      <c r="F512" s="700"/>
      <c r="G512" s="700"/>
      <c r="H512" s="700"/>
      <c r="I512" s="700"/>
      <c r="J512" s="101"/>
    </row>
    <row r="513" spans="1:10" ht="17.25" hidden="1" customHeight="1">
      <c r="A513" s="170" t="s">
        <v>197</v>
      </c>
      <c r="B513" s="602" t="s">
        <v>606</v>
      </c>
      <c r="C513" s="602"/>
      <c r="D513" s="602"/>
      <c r="E513" s="602"/>
      <c r="F513" s="602"/>
      <c r="G513" s="602"/>
      <c r="H513" s="602"/>
      <c r="I513" s="602"/>
      <c r="J513" s="101"/>
    </row>
    <row r="514" spans="1:10" ht="12" hidden="1" customHeight="1">
      <c r="A514" s="101"/>
      <c r="B514" s="699"/>
      <c r="C514" s="699"/>
      <c r="D514" s="699"/>
      <c r="E514" s="699"/>
      <c r="F514" s="699"/>
      <c r="G514" s="699"/>
      <c r="H514" s="699"/>
      <c r="I514" s="699"/>
      <c r="J514" s="101"/>
    </row>
    <row r="515" spans="1:10" ht="56.25" hidden="1" customHeight="1">
      <c r="A515" s="120"/>
      <c r="B515" s="700" t="s">
        <v>877</v>
      </c>
      <c r="C515" s="700"/>
      <c r="D515" s="700"/>
      <c r="E515" s="700"/>
      <c r="F515" s="700"/>
      <c r="G515" s="700"/>
      <c r="H515" s="700"/>
      <c r="I515" s="700"/>
      <c r="J515" s="101"/>
    </row>
    <row r="516" spans="1:10" ht="9.75" hidden="1" customHeight="1">
      <c r="A516" s="101"/>
      <c r="B516" s="699"/>
      <c r="C516" s="699"/>
      <c r="D516" s="699"/>
      <c r="E516" s="699"/>
      <c r="F516" s="699"/>
      <c r="G516" s="699"/>
      <c r="H516" s="699"/>
      <c r="I516" s="699"/>
    </row>
    <row r="517" spans="1:10" ht="107.25" hidden="1" customHeight="1">
      <c r="A517" s="121"/>
      <c r="B517" s="700"/>
      <c r="C517" s="700"/>
      <c r="D517" s="700"/>
      <c r="E517" s="700"/>
      <c r="F517" s="700"/>
      <c r="G517" s="700"/>
      <c r="H517" s="700"/>
      <c r="I517" s="700"/>
    </row>
    <row r="518" spans="1:10" ht="40.15" hidden="1" customHeight="1">
      <c r="A518" s="121"/>
      <c r="B518" s="699"/>
      <c r="C518" s="699"/>
      <c r="D518" s="699"/>
      <c r="E518" s="699"/>
      <c r="F518" s="699"/>
      <c r="G518" s="699"/>
      <c r="H518" s="699"/>
      <c r="I518" s="699"/>
      <c r="J518" s="101"/>
    </row>
    <row r="519" spans="1:10" ht="9" hidden="1" customHeight="1">
      <c r="A519" s="101"/>
      <c r="B519" s="700"/>
      <c r="C519" s="700"/>
      <c r="D519" s="700"/>
      <c r="E519" s="700"/>
      <c r="F519" s="700"/>
      <c r="G519" s="700"/>
      <c r="H519" s="700"/>
      <c r="I519" s="700"/>
      <c r="J519" s="101"/>
    </row>
    <row r="520" spans="1:10" ht="33.75" hidden="1" customHeight="1">
      <c r="A520" s="121"/>
      <c r="B520" s="699"/>
      <c r="C520" s="699"/>
      <c r="D520" s="699"/>
      <c r="E520" s="699"/>
      <c r="F520" s="699"/>
      <c r="G520" s="699"/>
      <c r="H520" s="699"/>
      <c r="I520" s="699"/>
      <c r="J520" s="101"/>
    </row>
    <row r="521" spans="1:10" ht="15.75" hidden="1" customHeight="1">
      <c r="B521" s="700"/>
      <c r="C521" s="700"/>
      <c r="D521" s="700"/>
      <c r="E521" s="700"/>
      <c r="F521" s="700"/>
      <c r="G521" s="700"/>
      <c r="H521" s="700"/>
      <c r="I521" s="700"/>
    </row>
    <row r="522" spans="1:10" ht="42" hidden="1" customHeight="1">
      <c r="A522" s="118"/>
      <c r="B522" s="699"/>
      <c r="C522" s="699"/>
      <c r="D522" s="699"/>
      <c r="E522" s="699"/>
      <c r="F522" s="699"/>
      <c r="G522" s="699"/>
      <c r="H522" s="699"/>
      <c r="I522" s="699"/>
      <c r="J522" s="101"/>
    </row>
    <row r="523" spans="1:10" ht="15.75" hidden="1" customHeight="1">
      <c r="A523" s="101"/>
      <c r="B523" s="700"/>
      <c r="C523" s="700"/>
      <c r="D523" s="700"/>
      <c r="E523" s="700"/>
      <c r="F523" s="700"/>
      <c r="G523" s="700"/>
      <c r="H523" s="700"/>
      <c r="I523" s="700"/>
      <c r="J523" s="101"/>
    </row>
    <row r="524" spans="1:10" ht="19.5" hidden="1" customHeight="1">
      <c r="A524" s="118"/>
      <c r="B524" s="699"/>
      <c r="C524" s="699"/>
      <c r="D524" s="699"/>
      <c r="E524" s="699"/>
      <c r="F524" s="699"/>
      <c r="G524" s="699"/>
      <c r="H524" s="699"/>
      <c r="I524" s="699"/>
      <c r="J524" s="101"/>
    </row>
    <row r="525" spans="1:10" ht="15.75" hidden="1" customHeight="1">
      <c r="A525" s="101"/>
      <c r="B525" s="700"/>
      <c r="C525" s="700"/>
      <c r="D525" s="700"/>
      <c r="E525" s="700"/>
      <c r="F525" s="700"/>
      <c r="G525" s="700"/>
      <c r="H525" s="700"/>
      <c r="I525" s="700"/>
      <c r="J525" s="101"/>
    </row>
    <row r="526" spans="1:10" ht="40.15" hidden="1" customHeight="1">
      <c r="A526" s="118" t="s">
        <v>429</v>
      </c>
      <c r="B526" s="602"/>
      <c r="C526" s="602"/>
      <c r="D526" s="602"/>
      <c r="E526" s="602"/>
      <c r="F526" s="602"/>
      <c r="G526" s="602"/>
      <c r="H526" s="602"/>
      <c r="I526" s="602"/>
      <c r="J526" s="101"/>
    </row>
    <row r="527" spans="1:10" ht="15.75" hidden="1" customHeight="1">
      <c r="A527" s="101"/>
      <c r="B527" s="699"/>
      <c r="C527" s="699"/>
      <c r="D527" s="699"/>
      <c r="E527" s="699"/>
      <c r="F527" s="699"/>
      <c r="G527" s="699"/>
      <c r="H527" s="699"/>
      <c r="I527" s="699"/>
      <c r="J527" s="101"/>
    </row>
    <row r="528" spans="1:10" ht="90" hidden="1" customHeight="1">
      <c r="A528" s="118" t="s">
        <v>430</v>
      </c>
      <c r="B528" s="700"/>
      <c r="C528" s="700"/>
      <c r="D528" s="700"/>
      <c r="E528" s="700"/>
      <c r="F528" s="700"/>
      <c r="G528" s="700"/>
      <c r="H528" s="700"/>
      <c r="I528" s="700"/>
    </row>
    <row r="529" spans="1:10" ht="15.75" hidden="1" customHeight="1">
      <c r="A529" s="101"/>
      <c r="B529" s="699"/>
      <c r="C529" s="699"/>
      <c r="D529" s="699"/>
      <c r="E529" s="699"/>
      <c r="F529" s="699"/>
      <c r="G529" s="699"/>
      <c r="H529" s="699"/>
      <c r="I529" s="699"/>
      <c r="J529" s="101"/>
    </row>
    <row r="530" spans="1:10" ht="48" hidden="1" customHeight="1">
      <c r="A530" s="118" t="s">
        <v>431</v>
      </c>
      <c r="B530" s="700"/>
      <c r="C530" s="700"/>
      <c r="D530" s="700"/>
      <c r="E530" s="700"/>
      <c r="F530" s="700"/>
      <c r="G530" s="700"/>
      <c r="H530" s="700"/>
      <c r="I530" s="700"/>
      <c r="J530" s="101"/>
    </row>
    <row r="531" spans="1:10" ht="17.25" hidden="1" customHeight="1">
      <c r="A531" s="101"/>
      <c r="B531" s="699"/>
      <c r="C531" s="699"/>
      <c r="D531" s="699"/>
      <c r="E531" s="699"/>
      <c r="F531" s="699"/>
      <c r="G531" s="699"/>
      <c r="H531" s="699"/>
      <c r="I531" s="699"/>
      <c r="J531" s="101"/>
    </row>
    <row r="532" spans="1:10" ht="21" hidden="1" customHeight="1">
      <c r="A532" s="118" t="s">
        <v>432</v>
      </c>
      <c r="B532" s="700"/>
      <c r="C532" s="700"/>
      <c r="D532" s="700"/>
      <c r="E532" s="700"/>
      <c r="F532" s="700"/>
      <c r="G532" s="700"/>
      <c r="H532" s="700"/>
      <c r="I532" s="700"/>
      <c r="J532" s="101"/>
    </row>
    <row r="533" spans="1:10" ht="21" hidden="1" customHeight="1">
      <c r="A533" s="118"/>
      <c r="B533" s="699"/>
      <c r="C533" s="699"/>
      <c r="D533" s="699"/>
      <c r="E533" s="699"/>
      <c r="F533" s="699"/>
      <c r="G533" s="699"/>
      <c r="H533" s="699"/>
      <c r="I533" s="699"/>
      <c r="J533" s="101"/>
    </row>
    <row r="534" spans="1:10" ht="275.25" hidden="1" customHeight="1">
      <c r="A534" s="101"/>
      <c r="B534" s="700"/>
      <c r="C534" s="700"/>
      <c r="D534" s="700"/>
      <c r="E534" s="700"/>
      <c r="F534" s="700"/>
      <c r="G534" s="700"/>
      <c r="H534" s="700"/>
      <c r="I534" s="700"/>
      <c r="J534" s="101"/>
    </row>
    <row r="535" spans="1:10" ht="23.25" hidden="1" customHeight="1">
      <c r="A535" s="101"/>
      <c r="B535" s="699"/>
      <c r="C535" s="699"/>
      <c r="D535" s="699"/>
      <c r="E535" s="699"/>
      <c r="F535" s="699"/>
      <c r="G535" s="699"/>
      <c r="H535" s="699"/>
      <c r="I535" s="699"/>
      <c r="J535" s="101"/>
    </row>
    <row r="536" spans="1:10" ht="24.75" hidden="1" customHeight="1">
      <c r="A536" s="101"/>
      <c r="B536" s="700"/>
      <c r="C536" s="700"/>
      <c r="D536" s="700"/>
      <c r="E536" s="700"/>
      <c r="F536" s="700"/>
      <c r="G536" s="700"/>
      <c r="H536" s="700"/>
      <c r="I536" s="700"/>
      <c r="J536" s="101"/>
    </row>
    <row r="537" spans="1:10" ht="49.5" hidden="1" customHeight="1">
      <c r="A537" s="118"/>
      <c r="B537" s="699" t="s">
        <v>603</v>
      </c>
      <c r="C537" s="699"/>
      <c r="D537" s="699"/>
      <c r="E537" s="699"/>
      <c r="F537" s="699"/>
      <c r="G537" s="699"/>
      <c r="H537" s="699"/>
      <c r="I537" s="699"/>
    </row>
    <row r="538" spans="1:10" ht="72" hidden="1" customHeight="1">
      <c r="A538" s="121">
        <v>4.0999999999999996</v>
      </c>
      <c r="B538" s="700" t="s">
        <v>298</v>
      </c>
      <c r="C538" s="700"/>
      <c r="D538" s="700"/>
      <c r="E538" s="700"/>
      <c r="F538" s="700"/>
      <c r="G538" s="700"/>
      <c r="H538" s="700"/>
      <c r="I538" s="700"/>
    </row>
    <row r="539" spans="1:10" hidden="1">
      <c r="A539" s="171" t="s">
        <v>268</v>
      </c>
      <c r="B539" s="602" t="str">
        <f>"For  "&amp;F409</f>
        <v>For  0</v>
      </c>
      <c r="C539" s="602"/>
      <c r="D539" s="602"/>
      <c r="E539" s="602"/>
      <c r="F539" s="602"/>
      <c r="G539" s="602"/>
      <c r="H539" s="602"/>
      <c r="I539" s="602"/>
      <c r="J539" s="101"/>
    </row>
    <row r="540" spans="1:10" hidden="1">
      <c r="A540" s="101"/>
      <c r="B540" s="699" t="s">
        <v>99</v>
      </c>
      <c r="C540" s="699"/>
      <c r="D540" s="699"/>
      <c r="E540" s="699"/>
      <c r="F540" s="699"/>
      <c r="G540" s="699"/>
      <c r="H540" s="699"/>
      <c r="I540" s="699"/>
      <c r="J540" s="101"/>
    </row>
    <row r="541" spans="1:10" hidden="1">
      <c r="A541" s="101"/>
      <c r="B541" s="700" t="s">
        <v>107</v>
      </c>
      <c r="C541" s="700"/>
      <c r="D541" s="700"/>
      <c r="E541" s="700"/>
      <c r="F541" s="700"/>
      <c r="G541" s="700"/>
      <c r="H541" s="700"/>
      <c r="I541" s="700"/>
      <c r="J541" s="101"/>
    </row>
    <row r="542" spans="1:10" hidden="1">
      <c r="A542" s="101"/>
      <c r="B542" s="699" t="s">
        <v>463</v>
      </c>
      <c r="C542" s="699"/>
      <c r="D542" s="699"/>
      <c r="E542" s="699"/>
      <c r="F542" s="699"/>
      <c r="G542" s="699"/>
      <c r="H542" s="699"/>
      <c r="I542" s="699"/>
      <c r="J542" s="101"/>
    </row>
    <row r="543" spans="1:10" hidden="1">
      <c r="A543" s="101"/>
      <c r="B543" s="700" t="s">
        <v>464</v>
      </c>
      <c r="C543" s="700"/>
      <c r="D543" s="700"/>
      <c r="E543" s="700"/>
      <c r="F543" s="700"/>
      <c r="G543" s="700"/>
      <c r="H543" s="700"/>
      <c r="I543" s="700"/>
      <c r="J543" s="101"/>
    </row>
    <row r="544" spans="1:10" hidden="1">
      <c r="A544" s="101"/>
      <c r="B544" s="699" t="s">
        <v>227</v>
      </c>
      <c r="C544" s="699"/>
      <c r="D544" s="699"/>
      <c r="E544" s="699"/>
      <c r="F544" s="699"/>
      <c r="G544" s="699"/>
      <c r="H544" s="699"/>
      <c r="I544" s="699"/>
      <c r="J544" s="101"/>
    </row>
    <row r="545" spans="1:10" hidden="1">
      <c r="A545" s="101"/>
      <c r="B545" s="700" t="s">
        <v>228</v>
      </c>
      <c r="C545" s="700"/>
      <c r="D545" s="700"/>
      <c r="E545" s="700"/>
      <c r="F545" s="700"/>
      <c r="G545" s="700"/>
      <c r="H545" s="700"/>
      <c r="I545" s="700"/>
      <c r="J545" s="101"/>
    </row>
    <row r="546" spans="1:10" hidden="1">
      <c r="A546" s="101"/>
      <c r="B546" s="699" t="s">
        <v>229</v>
      </c>
      <c r="C546" s="699"/>
      <c r="D546" s="699"/>
      <c r="E546" s="699"/>
      <c r="F546" s="699"/>
      <c r="G546" s="699"/>
      <c r="H546" s="699"/>
      <c r="I546" s="699"/>
      <c r="J546" s="101"/>
    </row>
    <row r="547" spans="1:10" hidden="1">
      <c r="A547" s="101"/>
      <c r="B547" s="700" t="s">
        <v>230</v>
      </c>
      <c r="C547" s="700"/>
      <c r="D547" s="700"/>
      <c r="E547" s="700"/>
      <c r="F547" s="700"/>
      <c r="G547" s="700"/>
      <c r="H547" s="700"/>
      <c r="I547" s="700"/>
      <c r="J547" s="101"/>
    </row>
    <row r="548" spans="1:10" hidden="1">
      <c r="A548" s="101"/>
      <c r="B548" s="699" t="s">
        <v>231</v>
      </c>
      <c r="C548" s="699"/>
      <c r="D548" s="699"/>
      <c r="E548" s="699"/>
      <c r="F548" s="699"/>
      <c r="G548" s="699"/>
      <c r="H548" s="699"/>
      <c r="I548" s="699"/>
      <c r="J548" s="101"/>
    </row>
    <row r="549" spans="1:10" hidden="1">
      <c r="A549" s="101"/>
      <c r="B549" s="700" t="s">
        <v>232</v>
      </c>
      <c r="C549" s="700"/>
      <c r="D549" s="700"/>
      <c r="E549" s="700"/>
      <c r="F549" s="700"/>
      <c r="G549" s="700"/>
      <c r="H549" s="700"/>
      <c r="I549" s="700"/>
      <c r="J549" s="101"/>
    </row>
    <row r="550" spans="1:10" hidden="1">
      <c r="A550" s="101"/>
      <c r="B550" s="699"/>
      <c r="C550" s="699"/>
      <c r="D550" s="699"/>
      <c r="E550" s="699"/>
      <c r="F550" s="699"/>
      <c r="G550" s="699"/>
      <c r="H550" s="699"/>
      <c r="I550" s="699"/>
      <c r="J550" s="101"/>
    </row>
    <row r="551" spans="1:10" hidden="1">
      <c r="A551" s="171" t="s">
        <v>272</v>
      </c>
      <c r="B551" s="700" t="str">
        <f>"For  "&amp;F444</f>
        <v>For  0</v>
      </c>
      <c r="C551" s="700"/>
      <c r="D551" s="700"/>
      <c r="E551" s="700"/>
      <c r="F551" s="700"/>
      <c r="G551" s="700"/>
      <c r="H551" s="700"/>
      <c r="I551" s="700"/>
      <c r="J551" s="101"/>
    </row>
    <row r="552" spans="1:10" hidden="1">
      <c r="A552" s="101"/>
      <c r="B552" s="602" t="s">
        <v>99</v>
      </c>
      <c r="C552" s="602"/>
      <c r="D552" s="602"/>
      <c r="E552" s="602"/>
      <c r="F552" s="602"/>
      <c r="G552" s="602"/>
      <c r="H552" s="602"/>
      <c r="I552" s="602"/>
      <c r="J552" s="101"/>
    </row>
    <row r="553" spans="1:10" ht="15.6" hidden="1" customHeight="1">
      <c r="A553" s="101"/>
      <c r="B553" s="699" t="s">
        <v>107</v>
      </c>
      <c r="C553" s="699"/>
      <c r="D553" s="699"/>
      <c r="E553" s="699"/>
      <c r="F553" s="699"/>
      <c r="G553" s="699"/>
      <c r="H553" s="699"/>
      <c r="I553" s="699"/>
      <c r="J553" s="101"/>
    </row>
    <row r="554" spans="1:10" ht="15.6" hidden="1" customHeight="1">
      <c r="A554" s="101"/>
      <c r="B554" s="700" t="s">
        <v>463</v>
      </c>
      <c r="C554" s="700"/>
      <c r="D554" s="700"/>
      <c r="E554" s="700"/>
      <c r="F554" s="700"/>
      <c r="G554" s="700"/>
      <c r="H554" s="700"/>
      <c r="I554" s="700"/>
      <c r="J554" s="101"/>
    </row>
    <row r="555" spans="1:10" ht="15.6" hidden="1" customHeight="1">
      <c r="A555" s="101"/>
      <c r="B555" s="699" t="s">
        <v>464</v>
      </c>
      <c r="C555" s="699"/>
      <c r="D555" s="699"/>
      <c r="E555" s="699"/>
      <c r="F555" s="699"/>
      <c r="G555" s="699"/>
      <c r="H555" s="699"/>
      <c r="I555" s="699"/>
      <c r="J555" s="101"/>
    </row>
    <row r="556" spans="1:10" ht="15.6" hidden="1" customHeight="1">
      <c r="A556" s="101"/>
      <c r="B556" s="700" t="s">
        <v>227</v>
      </c>
      <c r="C556" s="700"/>
      <c r="D556" s="700"/>
      <c r="E556" s="700"/>
      <c r="F556" s="700"/>
      <c r="G556" s="700"/>
      <c r="H556" s="700"/>
      <c r="I556" s="700"/>
      <c r="J556" s="101"/>
    </row>
    <row r="557" spans="1:10" ht="15.6" hidden="1" customHeight="1">
      <c r="A557" s="101"/>
      <c r="B557" s="699" t="s">
        <v>228</v>
      </c>
      <c r="C557" s="699"/>
      <c r="D557" s="699"/>
      <c r="E557" s="699"/>
      <c r="F557" s="699"/>
      <c r="G557" s="699"/>
      <c r="H557" s="699"/>
      <c r="I557" s="699"/>
      <c r="J557" s="101"/>
    </row>
    <row r="558" spans="1:10" ht="15.6" hidden="1" customHeight="1">
      <c r="A558" s="101"/>
      <c r="B558" s="700" t="s">
        <v>229</v>
      </c>
      <c r="C558" s="700"/>
      <c r="D558" s="700"/>
      <c r="E558" s="700"/>
      <c r="F558" s="700"/>
      <c r="G558" s="700"/>
      <c r="H558" s="700"/>
      <c r="I558" s="700"/>
      <c r="J558" s="101"/>
    </row>
    <row r="559" spans="1:10" ht="15.6" hidden="1" customHeight="1">
      <c r="A559" s="101"/>
      <c r="B559" s="699" t="s">
        <v>230</v>
      </c>
      <c r="C559" s="699"/>
      <c r="D559" s="699"/>
      <c r="E559" s="699"/>
      <c r="F559" s="699"/>
      <c r="G559" s="699"/>
      <c r="H559" s="699"/>
      <c r="I559" s="699"/>
      <c r="J559" s="101"/>
    </row>
    <row r="560" spans="1:10" ht="15.6" hidden="1" customHeight="1">
      <c r="A560" s="101"/>
      <c r="B560" s="700" t="s">
        <v>231</v>
      </c>
      <c r="C560" s="700"/>
      <c r="D560" s="700"/>
      <c r="E560" s="700"/>
      <c r="F560" s="700"/>
      <c r="G560" s="700"/>
      <c r="H560" s="700"/>
      <c r="I560" s="700"/>
      <c r="J560" s="101"/>
    </row>
    <row r="561" spans="1:10" ht="15.6" hidden="1" customHeight="1">
      <c r="A561" s="101"/>
      <c r="B561" s="699" t="s">
        <v>232</v>
      </c>
      <c r="C561" s="699"/>
      <c r="D561" s="699"/>
      <c r="E561" s="699"/>
      <c r="F561" s="699"/>
      <c r="G561" s="699"/>
      <c r="H561" s="699"/>
      <c r="I561" s="699"/>
      <c r="J561" s="101"/>
    </row>
    <row r="562" spans="1:10" ht="15.6" hidden="1" customHeight="1">
      <c r="A562" s="101"/>
      <c r="B562" s="700"/>
      <c r="C562" s="700"/>
      <c r="D562" s="700"/>
      <c r="E562" s="700"/>
      <c r="F562" s="700"/>
      <c r="G562" s="700"/>
      <c r="H562" s="700"/>
      <c r="I562" s="700"/>
      <c r="J562" s="101"/>
    </row>
    <row r="563" spans="1:10" ht="15.6" hidden="1" customHeight="1">
      <c r="A563" s="171" t="s">
        <v>585</v>
      </c>
      <c r="B563" s="699" t="str">
        <f>"For  "&amp;F480</f>
        <v>For  0</v>
      </c>
      <c r="C563" s="699"/>
      <c r="D563" s="699"/>
      <c r="E563" s="699"/>
      <c r="F563" s="699"/>
      <c r="G563" s="699"/>
      <c r="H563" s="699"/>
      <c r="I563" s="699"/>
      <c r="J563" s="101"/>
    </row>
    <row r="564" spans="1:10" ht="15.6" hidden="1" customHeight="1">
      <c r="A564" s="101"/>
      <c r="B564" s="700" t="s">
        <v>99</v>
      </c>
      <c r="C564" s="700"/>
      <c r="D564" s="700"/>
      <c r="E564" s="700"/>
      <c r="F564" s="700"/>
      <c r="G564" s="700"/>
      <c r="H564" s="700"/>
      <c r="I564" s="700"/>
      <c r="J564" s="101"/>
    </row>
    <row r="565" spans="1:10" ht="15.6" hidden="1" customHeight="1">
      <c r="A565" s="101"/>
      <c r="B565" s="602" t="s">
        <v>107</v>
      </c>
      <c r="C565" s="602"/>
      <c r="D565" s="602"/>
      <c r="E565" s="602"/>
      <c r="F565" s="602"/>
      <c r="G565" s="602"/>
      <c r="H565" s="602"/>
      <c r="I565" s="602"/>
      <c r="J565" s="101"/>
    </row>
    <row r="566" spans="1:10" ht="15.6" hidden="1" customHeight="1">
      <c r="A566" s="101"/>
      <c r="B566" s="699" t="s">
        <v>463</v>
      </c>
      <c r="C566" s="699"/>
      <c r="D566" s="699"/>
      <c r="E566" s="699"/>
      <c r="F566" s="699"/>
      <c r="G566" s="699"/>
      <c r="H566" s="699"/>
      <c r="I566" s="699"/>
      <c r="J566" s="101"/>
    </row>
    <row r="567" spans="1:10" ht="15.6" hidden="1" customHeight="1">
      <c r="A567" s="101"/>
      <c r="B567" s="700" t="s">
        <v>464</v>
      </c>
      <c r="C567" s="700"/>
      <c r="D567" s="700"/>
      <c r="E567" s="700"/>
      <c r="F567" s="700"/>
      <c r="G567" s="700"/>
      <c r="H567" s="700"/>
      <c r="I567" s="700"/>
      <c r="J567" s="101"/>
    </row>
    <row r="568" spans="1:10" ht="15.6" hidden="1" customHeight="1">
      <c r="A568" s="101"/>
      <c r="B568" s="699" t="s">
        <v>227</v>
      </c>
      <c r="C568" s="699"/>
      <c r="D568" s="699"/>
      <c r="E568" s="699"/>
      <c r="F568" s="699"/>
      <c r="G568" s="699"/>
      <c r="H568" s="699"/>
      <c r="I568" s="699"/>
      <c r="J568" s="101"/>
    </row>
    <row r="569" spans="1:10" ht="15.6" hidden="1" customHeight="1">
      <c r="A569" s="101"/>
      <c r="B569" s="700" t="s">
        <v>228</v>
      </c>
      <c r="C569" s="700"/>
      <c r="D569" s="700"/>
      <c r="E569" s="700"/>
      <c r="F569" s="700"/>
      <c r="G569" s="700"/>
      <c r="H569" s="700"/>
      <c r="I569" s="700"/>
      <c r="J569" s="101"/>
    </row>
    <row r="570" spans="1:10" ht="15.6" hidden="1" customHeight="1">
      <c r="A570" s="101"/>
      <c r="B570" s="699" t="s">
        <v>229</v>
      </c>
      <c r="C570" s="699"/>
      <c r="D570" s="699"/>
      <c r="E570" s="699"/>
      <c r="F570" s="699"/>
      <c r="G570" s="699"/>
      <c r="H570" s="699"/>
      <c r="I570" s="699"/>
      <c r="J570" s="101"/>
    </row>
    <row r="571" spans="1:10" ht="15.6" hidden="1" customHeight="1">
      <c r="A571" s="101"/>
      <c r="B571" s="700" t="s">
        <v>230</v>
      </c>
      <c r="C571" s="700"/>
      <c r="D571" s="700"/>
      <c r="E571" s="700"/>
      <c r="F571" s="700"/>
      <c r="G571" s="700"/>
      <c r="H571" s="700"/>
      <c r="I571" s="700"/>
      <c r="J571" s="101"/>
    </row>
    <row r="572" spans="1:10" ht="15.6" hidden="1" customHeight="1">
      <c r="A572" s="101"/>
      <c r="B572" s="699" t="s">
        <v>231</v>
      </c>
      <c r="C572" s="699"/>
      <c r="D572" s="699"/>
      <c r="E572" s="699"/>
      <c r="F572" s="699"/>
      <c r="G572" s="699"/>
      <c r="H572" s="699"/>
      <c r="I572" s="699"/>
      <c r="J572" s="101"/>
    </row>
    <row r="573" spans="1:10" ht="15.6" hidden="1" customHeight="1">
      <c r="A573" s="101"/>
      <c r="B573" s="700" t="s">
        <v>232</v>
      </c>
      <c r="C573" s="700"/>
      <c r="D573" s="700"/>
      <c r="E573" s="700"/>
      <c r="F573" s="700"/>
      <c r="G573" s="700"/>
      <c r="H573" s="700"/>
      <c r="I573" s="700"/>
      <c r="J573" s="101"/>
    </row>
    <row r="574" spans="1:10" ht="15.6" hidden="1" customHeight="1">
      <c r="A574" s="101"/>
      <c r="B574" s="699"/>
      <c r="C574" s="699"/>
      <c r="D574" s="699"/>
      <c r="E574" s="699"/>
      <c r="F574" s="699"/>
      <c r="G574" s="699"/>
      <c r="H574" s="699"/>
      <c r="I574" s="699"/>
      <c r="J574" s="101"/>
    </row>
    <row r="575" spans="1:10" ht="39" hidden="1" customHeight="1">
      <c r="A575" s="433" t="s">
        <v>233</v>
      </c>
      <c r="B575" s="700" t="s">
        <v>299</v>
      </c>
      <c r="C575" s="700"/>
      <c r="D575" s="700"/>
      <c r="E575" s="700"/>
      <c r="F575" s="700"/>
      <c r="G575" s="700"/>
      <c r="H575" s="700"/>
      <c r="I575" s="700"/>
      <c r="J575" s="101"/>
    </row>
    <row r="576" spans="1:10" ht="36" hidden="1" customHeight="1">
      <c r="A576" s="125">
        <v>5.0999999999999996</v>
      </c>
      <c r="B576" s="699"/>
      <c r="C576" s="699"/>
      <c r="D576" s="699"/>
      <c r="E576" s="699"/>
      <c r="F576" s="699"/>
      <c r="G576" s="699"/>
      <c r="H576" s="699"/>
      <c r="I576" s="699"/>
    </row>
    <row r="577" spans="1:13" ht="123" hidden="1" customHeight="1">
      <c r="A577" s="125"/>
      <c r="B577" s="700"/>
      <c r="C577" s="700" t="s">
        <v>226</v>
      </c>
      <c r="D577" s="700"/>
      <c r="E577" s="700"/>
      <c r="F577" s="700"/>
      <c r="G577" s="700"/>
      <c r="H577" s="700"/>
      <c r="I577" s="700"/>
      <c r="J577" s="172"/>
    </row>
    <row r="578" spans="1:13" ht="12.75" hidden="1" customHeight="1">
      <c r="A578" s="125"/>
      <c r="B578" s="602"/>
      <c r="C578" s="602"/>
      <c r="D578" s="602"/>
      <c r="E578" s="602"/>
      <c r="F578" s="602"/>
      <c r="G578" s="602"/>
      <c r="H578" s="602"/>
      <c r="I578" s="602"/>
      <c r="J578" s="101"/>
    </row>
    <row r="579" spans="1:13" ht="78" hidden="1" customHeight="1">
      <c r="A579" s="125"/>
      <c r="B579" s="699" t="s">
        <v>219</v>
      </c>
      <c r="C579" s="699"/>
      <c r="D579" s="699"/>
      <c r="E579" s="699"/>
      <c r="F579" s="699"/>
      <c r="G579" s="699"/>
      <c r="H579" s="699"/>
      <c r="I579" s="699"/>
      <c r="J579" s="101"/>
    </row>
    <row r="580" spans="1:13" ht="9" hidden="1" customHeight="1">
      <c r="A580" s="125"/>
      <c r="B580" s="700"/>
      <c r="C580" s="700"/>
      <c r="D580" s="700"/>
      <c r="E580" s="700"/>
      <c r="F580" s="700"/>
      <c r="G580" s="700"/>
      <c r="H580" s="700"/>
      <c r="I580" s="700"/>
      <c r="J580" s="101"/>
    </row>
    <row r="581" spans="1:13" ht="36.75" hidden="1" customHeight="1">
      <c r="A581" s="125">
        <v>5.2</v>
      </c>
      <c r="B581" s="602" t="s">
        <v>220</v>
      </c>
      <c r="C581" s="602"/>
      <c r="D581" s="602"/>
      <c r="E581" s="602"/>
      <c r="F581" s="602"/>
      <c r="G581" s="602"/>
      <c r="H581" s="602"/>
      <c r="I581" s="602"/>
    </row>
    <row r="582" spans="1:13" ht="10.5" hidden="1" customHeight="1">
      <c r="A582" s="101"/>
      <c r="B582" s="101"/>
      <c r="C582" s="101"/>
      <c r="D582" s="101"/>
      <c r="E582" s="101"/>
      <c r="F582" s="101"/>
      <c r="G582" s="101"/>
      <c r="H582" s="101"/>
      <c r="I582" s="101"/>
      <c r="J582" s="101"/>
    </row>
    <row r="583" spans="1:13" ht="24" hidden="1" customHeight="1">
      <c r="A583" s="135"/>
      <c r="B583" s="838" t="s">
        <v>221</v>
      </c>
      <c r="C583" s="838"/>
      <c r="D583" s="838"/>
      <c r="E583" s="838"/>
      <c r="F583" s="838"/>
      <c r="G583" s="838"/>
      <c r="H583" s="838"/>
      <c r="I583" s="838"/>
      <c r="J583" s="101"/>
    </row>
    <row r="584" spans="1:13" ht="32.25" hidden="1" customHeight="1">
      <c r="A584" s="142"/>
      <c r="B584" s="836"/>
      <c r="C584" s="837"/>
      <c r="D584" s="834" t="str">
        <f>"For  " &amp;F409</f>
        <v>For  0</v>
      </c>
      <c r="E584" s="835"/>
      <c r="F584" s="834" t="str">
        <f>"For  " &amp;F444</f>
        <v>For  0</v>
      </c>
      <c r="G584" s="835"/>
      <c r="H584" s="834" t="str">
        <f>"For  " &amp;F480</f>
        <v>For  0</v>
      </c>
      <c r="I584" s="835"/>
      <c r="J584" s="101"/>
    </row>
    <row r="585" spans="1:13" ht="50.25" hidden="1" customHeight="1">
      <c r="A585" s="173" t="s">
        <v>268</v>
      </c>
      <c r="B585" s="825"/>
      <c r="C585" s="825"/>
      <c r="D585" s="826"/>
      <c r="E585" s="827"/>
      <c r="F585" s="830"/>
      <c r="G585" s="831"/>
      <c r="H585" s="830" t="s">
        <v>222</v>
      </c>
      <c r="I585" s="831"/>
      <c r="J585" s="101"/>
    </row>
    <row r="586" spans="1:13" ht="21" hidden="1" customHeight="1">
      <c r="A586" s="174"/>
      <c r="B586" s="830"/>
      <c r="C586" s="831"/>
      <c r="D586" s="828"/>
      <c r="E586" s="829"/>
      <c r="F586" s="832"/>
      <c r="G586" s="833"/>
      <c r="H586" s="832"/>
      <c r="I586" s="833"/>
      <c r="J586" s="175"/>
      <c r="K586" s="176"/>
      <c r="L586" s="175"/>
    </row>
    <row r="587" spans="1:13" ht="23.25" hidden="1" customHeight="1">
      <c r="A587" s="174"/>
      <c r="B587" s="830"/>
      <c r="C587" s="831"/>
      <c r="D587" s="828"/>
      <c r="E587" s="829"/>
      <c r="F587" s="832"/>
      <c r="G587" s="833"/>
      <c r="H587" s="832"/>
      <c r="I587" s="833"/>
      <c r="J587" s="177"/>
      <c r="K587" s="178"/>
      <c r="L587" s="177"/>
    </row>
    <row r="588" spans="1:13" ht="21.75" hidden="1" customHeight="1">
      <c r="A588" s="174"/>
      <c r="B588" s="830"/>
      <c r="C588" s="831"/>
      <c r="D588" s="828"/>
      <c r="E588" s="829"/>
      <c r="F588" s="832"/>
      <c r="G588" s="833"/>
      <c r="H588" s="832"/>
      <c r="I588" s="833"/>
      <c r="J588" s="175"/>
      <c r="K588" s="176"/>
      <c r="L588" s="175"/>
      <c r="M588" s="89"/>
    </row>
    <row r="589" spans="1:13" ht="20.25" hidden="1" customHeight="1">
      <c r="A589" s="174"/>
      <c r="B589" s="830"/>
      <c r="C589" s="831"/>
      <c r="D589" s="828"/>
      <c r="E589" s="829"/>
      <c r="F589" s="832"/>
      <c r="G589" s="833"/>
      <c r="H589" s="832"/>
      <c r="I589" s="833"/>
      <c r="J589" s="175"/>
      <c r="K589" s="176"/>
      <c r="L589" s="175"/>
      <c r="M589" s="89"/>
    </row>
    <row r="590" spans="1:13" ht="21.75" hidden="1" customHeight="1">
      <c r="A590" s="435"/>
      <c r="B590" s="830"/>
      <c r="C590" s="831"/>
      <c r="D590" s="841"/>
      <c r="E590" s="842"/>
      <c r="F590" s="832"/>
      <c r="G590" s="833"/>
      <c r="H590" s="839"/>
      <c r="I590" s="840"/>
      <c r="J590" s="175"/>
      <c r="K590" s="176"/>
      <c r="L590" s="175"/>
      <c r="M590" s="89"/>
    </row>
    <row r="591" spans="1:13" ht="68.25" hidden="1" customHeight="1">
      <c r="A591" s="108">
        <v>5.3</v>
      </c>
      <c r="B591" s="843"/>
      <c r="C591" s="843"/>
      <c r="D591" s="843"/>
      <c r="E591" s="843"/>
      <c r="F591" s="843"/>
      <c r="G591" s="843"/>
      <c r="H591" s="434"/>
      <c r="I591" s="432"/>
      <c r="J591" s="101"/>
    </row>
    <row r="592" spans="1:13" hidden="1">
      <c r="A592" s="101"/>
      <c r="B592" s="101"/>
      <c r="C592" s="101"/>
      <c r="D592" s="101"/>
      <c r="E592" s="101"/>
      <c r="F592" s="101"/>
      <c r="G592" s="101"/>
      <c r="H592" s="101"/>
      <c r="I592" s="101"/>
      <c r="J592" s="101"/>
    </row>
    <row r="594" spans="2:9">
      <c r="B594" s="77" t="s">
        <v>468</v>
      </c>
      <c r="C594" s="789">
        <f>'Name of Bidder'!C32</f>
        <v>0</v>
      </c>
      <c r="D594" s="789"/>
      <c r="F594" s="90" t="s">
        <v>466</v>
      </c>
      <c r="G594" s="70">
        <f>'Name of Bidder'!C29</f>
        <v>0</v>
      </c>
    </row>
    <row r="595" spans="2:9">
      <c r="B595" s="77" t="s">
        <v>469</v>
      </c>
      <c r="C595" s="789">
        <f>'Name of Bidder'!C33</f>
        <v>0</v>
      </c>
      <c r="D595" s="789"/>
      <c r="F595" s="90" t="s">
        <v>467</v>
      </c>
      <c r="G595" s="693">
        <f>'Name of Bidder'!C30</f>
        <v>0</v>
      </c>
      <c r="H595" s="693"/>
      <c r="I595" s="693"/>
    </row>
  </sheetData>
  <sheetProtection algorithmName="SHA-512" hashValue="ElIhWsrafbB/FsJM80hhVUH8wVKHfdy1eknNanoIwdoxjgv4QHLZCmoTn8ATP15BZ5eBtTesu2sYs+hFc7XywQ==" saltValue="BcTO42NR+1CiBqot8HdaGw==" spinCount="100000" sheet="1" formatColumns="0" formatRows="0" selectLockedCells="1"/>
  <customSheetViews>
    <customSheetView guid="{1D7BFB00-C6EC-46BE-AF6E-C3388C41A326}" scale="80" showPageBreaks="1" showGridLines="0" zeroValues="0" fitToPage="1" printArea="1" hiddenRows="1" hiddenColumns="1" view="pageBreakPreview">
      <selection activeCell="H593" sqref="H593"/>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0"/>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1A1CC6A-1004-4633-8B9A-2D65E7FE803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3"/>
      <headerFooter alignWithMargins="0"/>
    </customSheetView>
    <customSheetView guid="{F48A1F91-8158-4660-AD71-0C9D503DD673}" scale="80" showPageBreaks="1" showGridLines="0" zeroValues="0" fitToPage="1" printArea="1" hiddenRows="1" hiddenColumns="1" view="pageBreakPreview">
      <selection activeCell="H593" sqref="H593"/>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4"/>
      <headerFooter alignWithMargins="0"/>
    </customSheetView>
  </customSheetViews>
  <mergeCells count="895">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47" priority="22" stopIfTrue="1">
      <formula>$N$21="Sole Bidder"</formula>
    </cfRule>
    <cfRule type="expression" dxfId="46" priority="23" stopIfTrue="1">
      <formula>$N$21=1</formula>
    </cfRule>
  </conditionalFormatting>
  <conditionalFormatting sqref="A23:A24">
    <cfRule type="expression" dxfId="45" priority="26" stopIfTrue="1">
      <formula>$N$23=2</formula>
    </cfRule>
  </conditionalFormatting>
  <conditionalFormatting sqref="A25">
    <cfRule type="expression" dxfId="44" priority="25" stopIfTrue="1">
      <formula>AND($N$23=2,$N$24="2 or more")</formula>
    </cfRule>
  </conditionalFormatting>
  <conditionalFormatting sqref="A444 A457:A478">
    <cfRule type="expression" dxfId="43" priority="43" stopIfTrue="1">
      <formula>$N$406&lt;2</formula>
    </cfRule>
  </conditionalFormatting>
  <conditionalFormatting sqref="A480 A493:A511">
    <cfRule type="expression" dxfId="42" priority="44" stopIfTrue="1">
      <formula>$N$406&lt;2</formula>
    </cfRule>
    <cfRule type="expression" dxfId="41" priority="45" stopIfTrue="1">
      <formula>$N$408=1</formula>
    </cfRule>
  </conditionalFormatting>
  <conditionalFormatting sqref="A486">
    <cfRule type="expression" dxfId="40" priority="21" stopIfTrue="1">
      <formula>$F$428="No"</formula>
    </cfRule>
  </conditionalFormatting>
  <conditionalFormatting sqref="A513:A538 A562 A574:A575">
    <cfRule type="expression" dxfId="39" priority="20" stopIfTrue="1">
      <formula>$N$21="Sole Bidder"</formula>
    </cfRule>
  </conditionalFormatting>
  <conditionalFormatting sqref="A551:A561 F584:I590">
    <cfRule type="expression" dxfId="38" priority="46" stopIfTrue="1">
      <formula>$N$406&lt;2</formula>
    </cfRule>
  </conditionalFormatting>
  <conditionalFormatting sqref="A563:A573 H584:I590">
    <cfRule type="expression" dxfId="37" priority="48" stopIfTrue="1">
      <formula>$N$408=1</formula>
    </cfRule>
  </conditionalFormatting>
  <conditionalFormatting sqref="A563:A573">
    <cfRule type="expression" dxfId="36" priority="47" stopIfTrue="1">
      <formula>$N$406&lt;2</formula>
    </cfRule>
  </conditionalFormatting>
  <conditionalFormatting sqref="A27:I27 A35:I36 A38 F411 H411 D411:E412 B413:I413 B415:I415 B417:I417 B419:I419 B421:I421 F425 H425 D425:E426 B427:I427 B429:I429 B431:I431 B433:I433 B435:I436 B438:I438 B440:I440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35" priority="19" stopIfTrue="1">
      <formula>$N$21="Sole Bidder"</formula>
    </cfRule>
  </conditionalFormatting>
  <conditionalFormatting sqref="A37:I37">
    <cfRule type="expression" dxfId="34" priority="28" stopIfTrue="1">
      <formula>$N$23&lt;2</formula>
    </cfRule>
  </conditionalFormatting>
  <conditionalFormatting sqref="B21:G21">
    <cfRule type="expression" dxfId="33" priority="27" stopIfTrue="1">
      <formula>$N$23=2</formula>
    </cfRule>
  </conditionalFormatting>
  <conditionalFormatting sqref="B22:I22">
    <cfRule type="expression" dxfId="32" priority="24" stopIfTrue="1">
      <formula>$N$23&lt;2</formula>
    </cfRule>
  </conditionalFormatting>
  <conditionalFormatting sqref="B49:I59">
    <cfRule type="expression" dxfId="31" priority="35" stopIfTrue="1">
      <formula>AND($N$23=2,$N$24="2 or more")</formula>
    </cfRule>
  </conditionalFormatting>
  <conditionalFormatting sqref="F45:G48">
    <cfRule type="expression" dxfId="30" priority="32" stopIfTrue="1">
      <formula>$N$23=2</formula>
    </cfRule>
  </conditionalFormatting>
  <conditionalFormatting sqref="H38:I38 F49:G57 H591:I591">
    <cfRule type="expression" dxfId="29" priority="34" stopIfTrue="1">
      <formula>$N$23=2</formula>
    </cfRule>
  </conditionalFormatting>
  <conditionalFormatting sqref="H45:I48">
    <cfRule type="expression" dxfId="28" priority="33" stopIfTrue="1">
      <formula>AND($N$23=2,$N$24="2 or more")</formula>
    </cfRule>
  </conditionalFormatting>
  <dataValidations count="4">
    <dataValidation type="list" allowBlank="1" showInputMessage="1" showErrorMessage="1" sqref="H586:H590 F586:F590 D586:D590 F428 F465 F498 F414 F449 F485" xr:uid="{00000000-0002-0000-0300-000000000000}">
      <formula1>"Yes,No"</formula1>
    </dataValidation>
    <dataValidation type="list" allowBlank="1" showInputMessage="1" showErrorMessage="1" sqref="F79:G79 F146:G146 F350:G350" xr:uid="{00000000-0002-0000-0300-000001000000}">
      <formula1>$N$79:$N$81</formula1>
    </dataValidation>
    <dataValidation type="list" allowBlank="1" showInputMessage="1" showErrorMessage="1" sqref="H79:I79 H146:I146 H350:I350" xr:uid="{00000000-0002-0000-0300-000002000000}">
      <formula1>$N$79:$N$82</formula1>
    </dataValidation>
    <dataValidation type="list" allowBlank="1" showInputMessage="1" showErrorMessage="1" sqref="F172:I174 F319 F338:I338 F376:I378 I108 I106 H106:H108 G106 G108 F106:F108 F134:I134"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7</xdr:col>
                    <xdr:colOff>9525</xdr:colOff>
                    <xdr:row>598</xdr:row>
                    <xdr:rowOff>0</xdr:rowOff>
                  </from>
                  <to>
                    <xdr:col>7</xdr:col>
                    <xdr:colOff>9525</xdr:colOff>
                    <xdr:row>598</xdr:row>
                    <xdr:rowOff>0</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7</xdr:col>
                    <xdr:colOff>95250</xdr:colOff>
                    <xdr:row>598</xdr:row>
                    <xdr:rowOff>0</xdr:rowOff>
                  </from>
                  <to>
                    <xdr:col>7</xdr:col>
                    <xdr:colOff>95250</xdr:colOff>
                    <xdr:row>598</xdr:row>
                    <xdr:rowOff>0</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7</xdr:col>
                    <xdr:colOff>28575</xdr:colOff>
                    <xdr:row>598</xdr:row>
                    <xdr:rowOff>0</xdr:rowOff>
                  </from>
                  <to>
                    <xdr:col>7</xdr:col>
                    <xdr:colOff>28575</xdr:colOff>
                    <xdr:row>598</xdr:row>
                    <xdr:rowOff>0</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7</xdr:col>
                    <xdr:colOff>95250</xdr:colOff>
                    <xdr:row>598</xdr:row>
                    <xdr:rowOff>0</xdr:rowOff>
                  </from>
                  <to>
                    <xdr:col>7</xdr:col>
                    <xdr:colOff>95250</xdr:colOff>
                    <xdr:row>598</xdr:row>
                    <xdr:rowOff>0</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7</xdr:col>
                    <xdr:colOff>66675</xdr:colOff>
                    <xdr:row>598</xdr:row>
                    <xdr:rowOff>0</xdr:rowOff>
                  </from>
                  <to>
                    <xdr:col>7</xdr:col>
                    <xdr:colOff>66675</xdr:colOff>
                    <xdr:row>598</xdr:row>
                    <xdr:rowOff>0</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10</xdr:col>
                    <xdr:colOff>400050</xdr:colOff>
                    <xdr:row>598</xdr:row>
                    <xdr:rowOff>0</xdr:rowOff>
                  </from>
                  <to>
                    <xdr:col>10</xdr:col>
                    <xdr:colOff>400050</xdr:colOff>
                    <xdr:row>598</xdr:row>
                    <xdr:rowOff>0</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7</xdr:col>
                    <xdr:colOff>381000</xdr:colOff>
                    <xdr:row>598</xdr:row>
                    <xdr:rowOff>0</xdr:rowOff>
                  </from>
                  <to>
                    <xdr:col>7</xdr:col>
                    <xdr:colOff>381000</xdr:colOff>
                    <xdr:row>598</xdr:row>
                    <xdr:rowOff>0</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7</xdr:col>
                    <xdr:colOff>495300</xdr:colOff>
                    <xdr:row>598</xdr:row>
                    <xdr:rowOff>0</xdr:rowOff>
                  </from>
                  <to>
                    <xdr:col>7</xdr:col>
                    <xdr:colOff>495300</xdr:colOff>
                    <xdr:row>598</xdr:row>
                    <xdr:rowOff>0</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7</xdr:col>
                    <xdr:colOff>409575</xdr:colOff>
                    <xdr:row>598</xdr:row>
                    <xdr:rowOff>0</xdr:rowOff>
                  </from>
                  <to>
                    <xdr:col>7</xdr:col>
                    <xdr:colOff>409575</xdr:colOff>
                    <xdr:row>598</xdr:row>
                    <xdr:rowOff>0</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7</xdr:col>
                    <xdr:colOff>504825</xdr:colOff>
                    <xdr:row>598</xdr:row>
                    <xdr:rowOff>0</xdr:rowOff>
                  </from>
                  <to>
                    <xdr:col>7</xdr:col>
                    <xdr:colOff>504825</xdr:colOff>
                    <xdr:row>598</xdr:row>
                    <xdr:rowOff>0</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7</xdr:col>
                    <xdr:colOff>466725</xdr:colOff>
                    <xdr:row>598</xdr:row>
                    <xdr:rowOff>0</xdr:rowOff>
                  </from>
                  <to>
                    <xdr:col>7</xdr:col>
                    <xdr:colOff>466725</xdr:colOff>
                    <xdr:row>598</xdr:row>
                    <xdr:rowOff>0</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7</xdr:col>
                    <xdr:colOff>438150</xdr:colOff>
                    <xdr:row>598</xdr:row>
                    <xdr:rowOff>0</xdr:rowOff>
                  </from>
                  <to>
                    <xdr:col>7</xdr:col>
                    <xdr:colOff>438150</xdr:colOff>
                    <xdr:row>598</xdr:row>
                    <xdr:rowOff>0</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7</xdr:col>
                    <xdr:colOff>381000</xdr:colOff>
                    <xdr:row>598</xdr:row>
                    <xdr:rowOff>0</xdr:rowOff>
                  </from>
                  <to>
                    <xdr:col>7</xdr:col>
                    <xdr:colOff>381000</xdr:colOff>
                    <xdr:row>598</xdr:row>
                    <xdr:rowOff>0</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7</xdr:col>
                    <xdr:colOff>495300</xdr:colOff>
                    <xdr:row>598</xdr:row>
                    <xdr:rowOff>0</xdr:rowOff>
                  </from>
                  <to>
                    <xdr:col>7</xdr:col>
                    <xdr:colOff>495300</xdr:colOff>
                    <xdr:row>598</xdr:row>
                    <xdr:rowOff>0</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7</xdr:col>
                    <xdr:colOff>409575</xdr:colOff>
                    <xdr:row>598</xdr:row>
                    <xdr:rowOff>0</xdr:rowOff>
                  </from>
                  <to>
                    <xdr:col>7</xdr:col>
                    <xdr:colOff>409575</xdr:colOff>
                    <xdr:row>598</xdr:row>
                    <xdr:rowOff>0</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7</xdr:col>
                    <xdr:colOff>504825</xdr:colOff>
                    <xdr:row>598</xdr:row>
                    <xdr:rowOff>0</xdr:rowOff>
                  </from>
                  <to>
                    <xdr:col>7</xdr:col>
                    <xdr:colOff>504825</xdr:colOff>
                    <xdr:row>598</xdr:row>
                    <xdr:rowOff>0</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7</xdr:col>
                    <xdr:colOff>466725</xdr:colOff>
                    <xdr:row>598</xdr:row>
                    <xdr:rowOff>0</xdr:rowOff>
                  </from>
                  <to>
                    <xdr:col>7</xdr:col>
                    <xdr:colOff>466725</xdr:colOff>
                    <xdr:row>598</xdr:row>
                    <xdr:rowOff>0</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9" sqref="F19"/>
    </sheetView>
  </sheetViews>
  <sheetFormatPr defaultColWidth="9.140625" defaultRowHeight="15.75"/>
  <cols>
    <col min="1" max="1" width="12.140625" style="67" customWidth="1"/>
    <col min="2" max="2" width="20.5703125" style="67" customWidth="1"/>
    <col min="3" max="3" width="11.42578125" style="67" customWidth="1"/>
    <col min="4" max="4" width="23.85546875" style="67" customWidth="1"/>
    <col min="5" max="5" width="36.85546875" style="67" customWidth="1"/>
    <col min="6" max="6" width="36.7109375" style="185" customWidth="1"/>
    <col min="7" max="7" width="24.28515625" style="185" customWidth="1"/>
    <col min="8" max="9" width="0" style="71" hidden="1" customWidth="1"/>
    <col min="10" max="16384" width="9.140625" style="70"/>
  </cols>
  <sheetData>
    <row r="1" spans="1:8" ht="21" customHeight="1">
      <c r="A1" s="62" t="str">
        <f>'Name of Bidder'!B2</f>
        <v>Specification No: CC/NT/W-MISC/DOM/A06/25/06311</v>
      </c>
      <c r="B1" s="63"/>
      <c r="C1" s="63"/>
      <c r="D1" s="63"/>
      <c r="E1" s="94"/>
      <c r="F1" s="189"/>
      <c r="G1" s="64" t="s">
        <v>178</v>
      </c>
    </row>
    <row r="3" spans="1:8" ht="72" customHeight="1">
      <c r="A3" s="844"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44"/>
      <c r="C3" s="844"/>
      <c r="D3" s="844"/>
      <c r="E3" s="844"/>
      <c r="F3" s="844"/>
      <c r="G3" s="844"/>
    </row>
    <row r="4" spans="1:8" ht="9.75" customHeight="1">
      <c r="A4" s="73"/>
      <c r="H4" s="186"/>
    </row>
    <row r="5" spans="1:8" ht="20.100000000000001" customHeight="1">
      <c r="A5" s="692" t="s">
        <v>425</v>
      </c>
      <c r="B5" s="692"/>
      <c r="C5" s="692"/>
      <c r="D5" s="692"/>
      <c r="E5" s="692"/>
      <c r="F5" s="73"/>
      <c r="G5" s="73"/>
      <c r="H5" s="186"/>
    </row>
    <row r="6" spans="1:8" ht="9.75" customHeight="1">
      <c r="A6" s="76"/>
      <c r="H6" s="186"/>
    </row>
    <row r="7" spans="1:8" ht="20.100000000000001" customHeight="1">
      <c r="A7" s="92" t="str">
        <f>'Attach 3(JV)'!A7:D7</f>
        <v>Bidder’s Name and Address :</v>
      </c>
      <c r="E7" s="70"/>
      <c r="F7" s="78" t="str">
        <f>'Attach 3(JV)'!E7</f>
        <v>To:</v>
      </c>
      <c r="H7" s="186"/>
    </row>
    <row r="8" spans="1:8" ht="36" customHeight="1">
      <c r="A8" s="845">
        <f>'Attach 3(JV)'!A8:D8</f>
        <v>0</v>
      </c>
      <c r="B8" s="845"/>
      <c r="C8" s="845"/>
      <c r="D8" s="845"/>
      <c r="E8" s="70"/>
      <c r="F8" s="96" t="str">
        <f>'Attach 3(JV)'!E8</f>
        <v>Contract Services</v>
      </c>
      <c r="H8" s="186"/>
    </row>
    <row r="9" spans="1:8">
      <c r="A9" s="84" t="s">
        <v>419</v>
      </c>
      <c r="B9" s="847">
        <f>'Attach 3(JV)'!B9:D9</f>
        <v>0</v>
      </c>
      <c r="C9" s="847"/>
      <c r="D9" s="847"/>
      <c r="E9" s="70"/>
      <c r="F9" s="96" t="str">
        <f>'Attach 3(JV)'!E9</f>
        <v>Power Grid Corporation of India Ltd.,</v>
      </c>
      <c r="H9" s="186"/>
    </row>
    <row r="10" spans="1:8">
      <c r="A10" s="84" t="s">
        <v>421</v>
      </c>
      <c r="B10" s="847">
        <f>'Attach 3(JV)'!B10:D10</f>
        <v>0</v>
      </c>
      <c r="C10" s="847"/>
      <c r="D10" s="847"/>
      <c r="E10" s="70"/>
      <c r="F10" s="96" t="str">
        <f>'Attach 3(JV)'!E10</f>
        <v>"Saudamini", Plot No. 2, Sector 29</v>
      </c>
      <c r="H10" s="186"/>
    </row>
    <row r="11" spans="1:8">
      <c r="B11" s="847">
        <f>'Attach 3(JV)'!B11:D11</f>
        <v>0</v>
      </c>
      <c r="C11" s="847"/>
      <c r="D11" s="847"/>
      <c r="E11" s="70"/>
      <c r="F11" s="96" t="str">
        <f>'Attach 3(JV)'!E11</f>
        <v>Gurgaon (Haryana) - 122001</v>
      </c>
    </row>
    <row r="12" spans="1:8">
      <c r="A12" s="76"/>
      <c r="B12" s="847">
        <f>'Attach 3(JV)'!B12:D12</f>
        <v>0</v>
      </c>
      <c r="C12" s="847"/>
      <c r="D12" s="847"/>
      <c r="E12" s="78"/>
    </row>
    <row r="13" spans="1:8" ht="20.100000000000001" customHeight="1">
      <c r="A13" s="76"/>
      <c r="B13" s="86"/>
      <c r="C13" s="86"/>
      <c r="D13" s="86"/>
      <c r="E13" s="70"/>
      <c r="F13" s="155"/>
      <c r="G13" s="155"/>
    </row>
    <row r="14" spans="1:8" ht="20.100000000000001" customHeight="1">
      <c r="A14" s="76"/>
      <c r="B14" s="86"/>
      <c r="C14" s="86"/>
      <c r="D14" s="86"/>
    </row>
    <row r="15" spans="1:8" ht="20.100000000000001" customHeight="1">
      <c r="A15" s="67" t="s">
        <v>236</v>
      </c>
    </row>
    <row r="16" spans="1:8" ht="20.100000000000001" customHeight="1">
      <c r="A16" s="76"/>
    </row>
    <row r="17" spans="1:9" ht="67.900000000000006" customHeight="1">
      <c r="A17" s="71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10"/>
      <c r="C17" s="710"/>
      <c r="D17" s="710"/>
      <c r="E17" s="710"/>
      <c r="F17" s="600" t="s">
        <v>896</v>
      </c>
      <c r="G17" s="600" t="s">
        <v>916</v>
      </c>
    </row>
    <row r="18" spans="1:9" ht="45" customHeight="1">
      <c r="A18" s="84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6"/>
      <c r="C18" s="846"/>
      <c r="D18" s="846"/>
      <c r="E18" s="846"/>
      <c r="F18" s="601"/>
      <c r="G18" s="601"/>
      <c r="H18" s="66" t="str">
        <f t="shared" ref="H18:I25" si="0">IF(F18 = "", "", F18&amp; ", ")</f>
        <v/>
      </c>
      <c r="I18" s="66" t="str">
        <f t="shared" si="0"/>
        <v/>
      </c>
    </row>
    <row r="19" spans="1:9" ht="33" customHeight="1">
      <c r="A19" s="70"/>
      <c r="B19" s="70"/>
      <c r="C19" s="70"/>
      <c r="D19" s="70"/>
      <c r="E19" s="70"/>
      <c r="F19" s="601"/>
      <c r="G19" s="601"/>
      <c r="H19" s="66" t="str">
        <f t="shared" si="0"/>
        <v/>
      </c>
      <c r="I19" s="66" t="str">
        <f t="shared" si="0"/>
        <v/>
      </c>
    </row>
    <row r="20" spans="1:9" ht="33" customHeight="1">
      <c r="A20" s="70"/>
      <c r="B20" s="70"/>
      <c r="C20" s="70"/>
      <c r="D20" s="90"/>
      <c r="E20" s="70"/>
      <c r="F20" s="601"/>
      <c r="G20" s="601"/>
      <c r="H20" s="66" t="str">
        <f t="shared" si="0"/>
        <v/>
      </c>
      <c r="I20" s="66" t="str">
        <f t="shared" si="0"/>
        <v/>
      </c>
    </row>
    <row r="21" spans="1:9" ht="33" customHeight="1">
      <c r="A21" s="77" t="s">
        <v>468</v>
      </c>
      <c r="B21" s="91">
        <f>'Name of Bidder'!C32</f>
        <v>0</v>
      </c>
      <c r="D21" s="90" t="s">
        <v>466</v>
      </c>
      <c r="E21" s="93">
        <f>'Name of Bidder'!C29</f>
        <v>0</v>
      </c>
      <c r="F21" s="601"/>
      <c r="G21" s="601"/>
      <c r="H21" s="66" t="str">
        <f>IF(F21 = "", "", F21&amp; ", ")</f>
        <v/>
      </c>
      <c r="I21" s="66" t="str">
        <f>IF(G21 = "", "", G21&amp; ", ")</f>
        <v/>
      </c>
    </row>
    <row r="22" spans="1:9" ht="33" customHeight="1">
      <c r="A22" s="77" t="s">
        <v>469</v>
      </c>
      <c r="B22" s="93">
        <f>'Name of Bidder'!C33</f>
        <v>0</v>
      </c>
      <c r="D22" s="90" t="s">
        <v>467</v>
      </c>
      <c r="E22" s="93">
        <f>'Name of Bidder'!C30</f>
        <v>0</v>
      </c>
      <c r="F22" s="601"/>
      <c r="G22" s="601"/>
      <c r="H22" s="66" t="str">
        <f>IF(F22 = "", "", F22&amp; ", ")</f>
        <v/>
      </c>
      <c r="I22" s="66" t="str">
        <f>IF(G22 = "", "", G22&amp; ", ")</f>
        <v/>
      </c>
    </row>
    <row r="23" spans="1:9" ht="33" customHeight="1">
      <c r="D23" s="90"/>
      <c r="F23" s="154"/>
      <c r="G23" s="154"/>
      <c r="H23" s="66" t="str">
        <f t="shared" si="0"/>
        <v/>
      </c>
      <c r="I23" s="66" t="str">
        <f t="shared" si="0"/>
        <v/>
      </c>
    </row>
    <row r="24" spans="1:9" ht="33" customHeight="1">
      <c r="D24" s="90"/>
      <c r="F24" s="154"/>
      <c r="G24" s="154"/>
      <c r="H24" s="66" t="str">
        <f t="shared" si="0"/>
        <v/>
      </c>
      <c r="I24" s="66" t="str">
        <f t="shared" si="0"/>
        <v/>
      </c>
    </row>
    <row r="25" spans="1:9" ht="33" customHeight="1">
      <c r="A25" s="70"/>
      <c r="B25" s="70"/>
      <c r="C25" s="70"/>
      <c r="D25" s="70"/>
      <c r="E25" s="70"/>
      <c r="F25" s="154"/>
      <c r="G25" s="154"/>
      <c r="H25" s="66" t="str">
        <f t="shared" si="0"/>
        <v/>
      </c>
      <c r="I25" s="66" t="str">
        <f t="shared" si="0"/>
        <v/>
      </c>
    </row>
    <row r="26" spans="1:9" ht="57" hidden="1" customHeight="1">
      <c r="A26" s="70"/>
      <c r="B26" s="70"/>
      <c r="C26" s="70"/>
      <c r="D26" s="70"/>
      <c r="E26" s="70"/>
      <c r="F26" s="69" t="str">
        <f>IF((8-COUNTBLANK(F18:F25)) &lt;2, "country.", "countries.")</f>
        <v>country.</v>
      </c>
      <c r="G26" s="69" t="str">
        <f>IF((8-COUNTBLANK(G18:G25)) &lt;2, "country.", "countries.")</f>
        <v>country.</v>
      </c>
      <c r="H26" s="66" t="str">
        <f>IF(COUNTBLANK(F18:F25) =8, "[Enter the name of country where from equipments &amp; material shall be supplied]",CONCATENATE(H18,H19,H20,H21,H22,H23,H24,H25))</f>
        <v>[Enter the name of country where from equipments &amp; material shall be supplied]</v>
      </c>
      <c r="I26" s="66" t="str">
        <f>IF(COUNTBLANK(G18:G25) =8, "[Enter the name of country where from equipments &amp; material shall be supplied]",CONCATENATE(I18,I19,I20,I21,I22,I23,I24,I25))</f>
        <v>[Enter the name of country where from equipments &amp; material shall be supplied]</v>
      </c>
    </row>
    <row r="27" spans="1:9" ht="33" customHeight="1">
      <c r="A27" s="70"/>
      <c r="B27" s="70"/>
      <c r="C27" s="70"/>
      <c r="D27" s="70"/>
      <c r="E27" s="70"/>
    </row>
    <row r="28" spans="1:9" ht="33" customHeight="1">
      <c r="A28" s="70"/>
      <c r="B28" s="70"/>
      <c r="C28" s="70"/>
      <c r="D28" s="70"/>
      <c r="E28" s="70"/>
    </row>
    <row r="29" spans="1:9" ht="33" customHeight="1">
      <c r="A29" s="70"/>
      <c r="B29" s="70"/>
      <c r="C29" s="70"/>
      <c r="D29" s="70"/>
      <c r="E29" s="70"/>
    </row>
    <row r="30" spans="1:9" ht="20.100000000000001" customHeight="1"/>
    <row r="31" spans="1:9" ht="20.100000000000001" customHeight="1">
      <c r="A31" s="89"/>
    </row>
    <row r="32" spans="1:9" ht="20.100000000000001" customHeight="1"/>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c r="A38" s="89"/>
    </row>
    <row r="39" spans="1:1" ht="20.100000000000001" customHeight="1"/>
    <row r="40" spans="1:1" ht="20.100000000000001" customHeight="1"/>
    <row r="41" spans="1:1" ht="20.100000000000001" customHeight="1"/>
    <row r="42" spans="1:1" ht="20.100000000000001" customHeight="1"/>
  </sheetData>
  <sheetProtection algorithmName="SHA-512" hashValue="Z4IWB00SnsDKq6gyh59ZS2D++mVPB+uZOJ46KEziKJbwNIpESrXFF9A0Z1XcbjhbMgK8B5v2wtFk4UO7PbgTZQ==" saltValue="D0XtrpaA2bcb1Nw7AOnQyQ==" spinCount="100000" sheet="1" formatColumns="0" formatRows="0" selectLockedCells="1"/>
  <customSheetViews>
    <customSheetView guid="{1D7BFB00-C6EC-46BE-AF6E-C3388C41A326}" scale="89" showPageBreaks="1" showGridLines="0" zeroValues="0" printArea="1" hiddenRows="1" hiddenColumns="1" view="pageBreakPreview">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6"/>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37"/>
      <headerFooter alignWithMargins="0">
        <oddFooter>&amp;R&amp;"Book Antiqua,Bold"&amp;8 Page &amp;P of &amp;N</oddFooter>
      </headerFooter>
    </customSheetView>
    <customSheetView guid="{31A1CC6A-1004-4633-8B9A-2D65E7FE8030}" scale="89" showPageBreaks="1" showGridLines="0" zeroValues="0" printArea="1" hiddenRows="1" hiddenColumns="1" view="pageBreakPreview" topLeftCell="A2">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39"/>
      <headerFooter alignWithMargins="0">
        <oddFooter>&amp;R&amp;"Book Antiqua,Bold"&amp;8 Page &amp;P of &amp;N</oddFooter>
      </headerFooter>
    </customSheetView>
    <customSheetView guid="{F48A1F91-8158-4660-AD71-0C9D503DD673}" scale="89" showPageBreaks="1" showGridLines="0" zeroValues="0" printArea="1" hiddenRows="1" hiddenColumns="1" view="pageBreakPreview">
      <selection activeCell="F19" sqref="F19"/>
      <pageMargins left="1.01"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SheetLayoutView="90" workbookViewId="0">
      <selection activeCell="B16" sqref="B16"/>
    </sheetView>
  </sheetViews>
  <sheetFormatPr defaultColWidth="9.140625" defaultRowHeight="15.75"/>
  <cols>
    <col min="1" max="1" width="12.140625" style="67" customWidth="1"/>
    <col min="2" max="2" width="23.7109375" style="67" customWidth="1"/>
    <col min="3" max="3" width="33" style="67" customWidth="1"/>
    <col min="4" max="4" width="12.28515625" style="67" customWidth="1"/>
    <col min="5" max="5" width="31.140625" style="67" customWidth="1"/>
    <col min="6" max="6" width="9.140625" style="67" hidden="1" customWidth="1"/>
    <col min="7" max="8" width="9.140625" style="67"/>
    <col min="9" max="16384" width="9.140625" style="70"/>
  </cols>
  <sheetData>
    <row r="1" spans="1:9" ht="20.25" customHeight="1">
      <c r="A1" s="62" t="str">
        <f>'Attach 4'!A1</f>
        <v>Specification No: CC/NT/W-MISC/DOM/A06/25/06311</v>
      </c>
      <c r="B1" s="63"/>
      <c r="C1" s="63"/>
      <c r="D1" s="63"/>
      <c r="E1" s="64" t="s">
        <v>180</v>
      </c>
    </row>
    <row r="2" spans="1:9" ht="11.1" customHeight="1"/>
    <row r="3" spans="1:9" ht="67.900000000000006" customHeight="1">
      <c r="A3" s="844"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44"/>
      <c r="C3" s="844"/>
      <c r="D3" s="844"/>
      <c r="E3" s="844"/>
      <c r="F3" s="65"/>
      <c r="G3" s="65"/>
      <c r="H3" s="65"/>
    </row>
    <row r="4" spans="1:9" ht="11.1" customHeight="1">
      <c r="A4" s="73"/>
      <c r="H4" s="74"/>
      <c r="I4" s="75"/>
    </row>
    <row r="5" spans="1:9" ht="20.100000000000001" customHeight="1">
      <c r="A5" s="692" t="s">
        <v>426</v>
      </c>
      <c r="B5" s="692"/>
      <c r="C5" s="692"/>
      <c r="D5" s="692"/>
      <c r="E5" s="692"/>
      <c r="F5" s="92"/>
      <c r="H5" s="74"/>
      <c r="I5" s="75"/>
    </row>
    <row r="6" spans="1:9" ht="11.1" customHeight="1">
      <c r="A6" s="76"/>
      <c r="H6" s="74"/>
      <c r="I6" s="75"/>
    </row>
    <row r="7" spans="1:9" ht="20.100000000000001" customHeight="1">
      <c r="A7" s="92" t="str">
        <f>'Attach 3(JV)'!A7:D7</f>
        <v>Bidder’s Name and Address :</v>
      </c>
      <c r="D7" s="78" t="str">
        <f>'Attach 3(JV)'!E7</f>
        <v>To:</v>
      </c>
      <c r="H7" s="74"/>
      <c r="I7" s="75"/>
    </row>
    <row r="8" spans="1:9" s="192" customFormat="1" ht="36" customHeight="1">
      <c r="A8" s="845">
        <f>'Attach 3(JV)'!A8:D8</f>
        <v>0</v>
      </c>
      <c r="B8" s="845"/>
      <c r="C8" s="845"/>
      <c r="D8" s="96" t="str">
        <f>'Attach 3(JV)'!E8</f>
        <v>Contract Services</v>
      </c>
      <c r="E8" s="76"/>
      <c r="F8" s="76"/>
      <c r="G8" s="76"/>
      <c r="H8" s="190"/>
      <c r="I8" s="191"/>
    </row>
    <row r="9" spans="1:9" ht="20.100000000000001" customHeight="1">
      <c r="A9" s="84" t="s">
        <v>419</v>
      </c>
      <c r="B9" s="696">
        <f>'Attach 3(JV)'!B9:D9</f>
        <v>0</v>
      </c>
      <c r="C9" s="696"/>
      <c r="D9" s="96" t="str">
        <f>'Attach 3(JV)'!E9</f>
        <v>Power Grid Corporation of India Ltd.,</v>
      </c>
      <c r="H9" s="74"/>
      <c r="I9" s="75"/>
    </row>
    <row r="10" spans="1:9" ht="20.100000000000001" customHeight="1">
      <c r="A10" s="84" t="s">
        <v>421</v>
      </c>
      <c r="B10" s="697">
        <f>'Attach 3(JV)'!B10:D10</f>
        <v>0</v>
      </c>
      <c r="C10" s="697"/>
      <c r="D10" s="96" t="str">
        <f>'Attach 3(JV)'!E10</f>
        <v>"Saudamini", Plot No. 2, Sector 29</v>
      </c>
      <c r="H10" s="74"/>
      <c r="I10" s="75"/>
    </row>
    <row r="11" spans="1:9" ht="20.100000000000001" customHeight="1">
      <c r="B11" s="697">
        <f>'Attach 3(JV)'!B11:D11</f>
        <v>0</v>
      </c>
      <c r="C11" s="697"/>
      <c r="D11" s="96" t="str">
        <f>'Attach 3(JV)'!E11</f>
        <v>Gurgaon (Haryana) - 122001</v>
      </c>
    </row>
    <row r="12" spans="1:9" ht="15" customHeight="1">
      <c r="A12" s="76"/>
      <c r="B12" s="697">
        <f>'Attach 3(JV)'!B12:D12</f>
        <v>0</v>
      </c>
      <c r="C12" s="697"/>
      <c r="D12" s="80"/>
    </row>
    <row r="13" spans="1:9" ht="20.100000000000001" customHeight="1">
      <c r="A13" s="67" t="s">
        <v>236</v>
      </c>
    </row>
    <row r="14" spans="1:9" ht="72" customHeight="1">
      <c r="A14" s="849" t="s">
        <v>427</v>
      </c>
      <c r="B14" s="849"/>
      <c r="C14" s="849"/>
      <c r="D14" s="849"/>
      <c r="E14" s="849"/>
    </row>
    <row r="15" spans="1:9" s="67" customFormat="1" ht="20.100000000000001" customHeight="1">
      <c r="A15" s="164" t="s">
        <v>433</v>
      </c>
      <c r="B15" s="164" t="s">
        <v>434</v>
      </c>
      <c r="C15" s="164" t="s">
        <v>435</v>
      </c>
      <c r="D15" s="164" t="s">
        <v>414</v>
      </c>
      <c r="E15" s="164" t="s">
        <v>415</v>
      </c>
      <c r="I15" s="70"/>
    </row>
    <row r="16" spans="1:9" ht="20.100000000000001" customHeight="1">
      <c r="A16" s="193">
        <v>1</v>
      </c>
      <c r="B16" s="194"/>
      <c r="C16" s="194"/>
      <c r="D16" s="194"/>
      <c r="E16" s="194"/>
    </row>
    <row r="17" spans="1:6" ht="20.100000000000001" customHeight="1">
      <c r="A17" s="193">
        <v>2</v>
      </c>
      <c r="B17" s="194"/>
      <c r="C17" s="194"/>
      <c r="D17" s="194"/>
      <c r="E17" s="194"/>
    </row>
    <row r="18" spans="1:6" ht="20.100000000000001" customHeight="1">
      <c r="A18" s="193">
        <v>3</v>
      </c>
      <c r="B18" s="194"/>
      <c r="C18" s="194"/>
      <c r="D18" s="194"/>
      <c r="E18" s="194"/>
    </row>
    <row r="19" spans="1:6" ht="20.100000000000001" customHeight="1">
      <c r="A19" s="193">
        <v>4</v>
      </c>
      <c r="B19" s="195"/>
      <c r="C19" s="195"/>
      <c r="D19" s="194"/>
      <c r="E19" s="195"/>
    </row>
    <row r="20" spans="1:6" ht="20.100000000000001" customHeight="1">
      <c r="A20" s="193">
        <v>5</v>
      </c>
      <c r="B20" s="195"/>
      <c r="C20" s="195"/>
      <c r="D20" s="195"/>
      <c r="E20" s="195"/>
    </row>
    <row r="21" spans="1:6" ht="11.25" customHeight="1">
      <c r="F21" s="196" t="b">
        <v>0</v>
      </c>
    </row>
    <row r="22" spans="1:6" ht="77.25" customHeight="1">
      <c r="A22" s="695" t="s">
        <v>428</v>
      </c>
      <c r="B22" s="695"/>
      <c r="C22" s="695"/>
      <c r="D22" s="695"/>
      <c r="E22" s="695"/>
    </row>
    <row r="23" spans="1:6" ht="23.1" customHeight="1">
      <c r="C23" s="90"/>
    </row>
    <row r="24" spans="1:6" ht="23.1" customHeight="1">
      <c r="A24" s="77" t="s">
        <v>468</v>
      </c>
      <c r="B24" s="91">
        <f>'Name of Bidder'!C32</f>
        <v>0</v>
      </c>
      <c r="C24" s="90" t="s">
        <v>466</v>
      </c>
      <c r="D24" s="93">
        <f>'Name of Bidder'!C29</f>
        <v>0</v>
      </c>
    </row>
    <row r="25" spans="1:6" ht="23.1" customHeight="1">
      <c r="A25" s="77" t="s">
        <v>469</v>
      </c>
      <c r="B25" s="93">
        <f>'Name of Bidder'!C33</f>
        <v>0</v>
      </c>
      <c r="C25" s="90" t="s">
        <v>467</v>
      </c>
      <c r="D25" s="93">
        <f>'Name of Bidder'!C30</f>
        <v>0</v>
      </c>
    </row>
    <row r="26" spans="1:6" ht="23.1" customHeight="1">
      <c r="C26" s="90"/>
      <c r="D26" s="90"/>
    </row>
    <row r="27" spans="1:6" ht="20.100000000000001" customHeight="1"/>
    <row r="28" spans="1:6" ht="20.100000000000001" customHeight="1">
      <c r="A28" s="89"/>
    </row>
    <row r="29" spans="1:6" ht="20.100000000000001" customHeight="1">
      <c r="A29" s="197" t="str">
        <f>A1</f>
        <v>Specification No: CC/NT/W-MISC/DOM/A06/25/06311</v>
      </c>
      <c r="E29" s="198" t="str">
        <f>E1</f>
        <v>ATTACHMENT-4 (A)</v>
      </c>
    </row>
    <row r="30" spans="1:6" ht="20.100000000000001" customHeight="1">
      <c r="A30" s="89"/>
    </row>
    <row r="31" spans="1:6" ht="20.100000000000001" customHeight="1">
      <c r="C31" s="197" t="str">
        <f>A5</f>
        <v>(List of Special Maintenance Tools &amp; Tackles)</v>
      </c>
    </row>
    <row r="32" spans="1:6" ht="20.100000000000001" customHeight="1"/>
    <row r="33" spans="1:5" ht="20.100000000000001" customHeight="1">
      <c r="A33" s="199" t="str">
        <f>A15</f>
        <v xml:space="preserve">S.No.  </v>
      </c>
      <c r="B33" s="199" t="str">
        <f>B15</f>
        <v>For Equipment</v>
      </c>
      <c r="C33" s="199" t="str">
        <f>C15</f>
        <v>Item Description</v>
      </c>
      <c r="D33" s="199" t="str">
        <f>D15</f>
        <v>Unit</v>
      </c>
      <c r="E33" s="199" t="str">
        <f>E15</f>
        <v>Quantity</v>
      </c>
    </row>
    <row r="34" spans="1:5" ht="20.25" customHeight="1">
      <c r="A34" s="200"/>
      <c r="B34" s="200"/>
      <c r="C34" s="200"/>
      <c r="D34" s="200"/>
      <c r="E34" s="200"/>
    </row>
    <row r="35" spans="1:5" ht="20.25" customHeight="1">
      <c r="A35" s="200"/>
      <c r="B35" s="200"/>
      <c r="C35" s="200"/>
      <c r="D35" s="200"/>
      <c r="E35" s="200"/>
    </row>
    <row r="36" spans="1:5" ht="20.25" customHeight="1">
      <c r="A36" s="200"/>
      <c r="B36" s="200"/>
      <c r="C36" s="200"/>
      <c r="D36" s="200"/>
      <c r="E36" s="200"/>
    </row>
    <row r="37" spans="1:5" ht="20.25" customHeight="1">
      <c r="A37" s="200"/>
      <c r="B37" s="200"/>
      <c r="C37" s="200"/>
      <c r="D37" s="200"/>
      <c r="E37" s="200"/>
    </row>
    <row r="38" spans="1:5" ht="20.25" customHeight="1">
      <c r="A38" s="200"/>
      <c r="B38" s="200"/>
      <c r="C38" s="200"/>
      <c r="D38" s="200"/>
      <c r="E38" s="200"/>
    </row>
    <row r="39" spans="1:5" ht="20.25" customHeight="1">
      <c r="A39" s="200"/>
      <c r="B39" s="200"/>
      <c r="C39" s="200"/>
      <c r="D39" s="200"/>
      <c r="E39" s="200"/>
    </row>
    <row r="40" spans="1:5" ht="20.25" customHeight="1">
      <c r="A40" s="200"/>
      <c r="B40" s="200"/>
      <c r="C40" s="200"/>
      <c r="D40" s="200"/>
      <c r="E40" s="200"/>
    </row>
    <row r="41" spans="1:5" ht="20.25" customHeight="1">
      <c r="A41" s="200"/>
      <c r="B41" s="200"/>
      <c r="C41" s="200"/>
      <c r="D41" s="200"/>
      <c r="E41" s="200"/>
    </row>
    <row r="42" spans="1:5" ht="20.25" customHeight="1">
      <c r="A42" s="200"/>
      <c r="B42" s="200"/>
      <c r="C42" s="200"/>
      <c r="D42" s="200"/>
      <c r="E42" s="200"/>
    </row>
    <row r="43" spans="1:5" ht="20.25" customHeight="1">
      <c r="A43" s="200"/>
      <c r="B43" s="200"/>
      <c r="C43" s="200"/>
      <c r="D43" s="200"/>
      <c r="E43" s="200"/>
    </row>
    <row r="44" spans="1:5" ht="20.25" customHeight="1">
      <c r="A44" s="200"/>
      <c r="B44" s="200"/>
      <c r="C44" s="200"/>
      <c r="D44" s="200"/>
      <c r="E44" s="200"/>
    </row>
    <row r="45" spans="1:5" ht="20.25" customHeight="1">
      <c r="A45" s="200"/>
      <c r="B45" s="200"/>
      <c r="C45" s="200"/>
      <c r="D45" s="200"/>
      <c r="E45" s="200"/>
    </row>
    <row r="46" spans="1:5" ht="20.25" customHeight="1">
      <c r="A46" s="200"/>
      <c r="B46" s="200"/>
      <c r="C46" s="200"/>
      <c r="D46" s="200"/>
      <c r="E46" s="200"/>
    </row>
    <row r="47" spans="1:5" ht="20.25" customHeight="1">
      <c r="A47" s="200"/>
      <c r="B47" s="200"/>
      <c r="C47" s="200"/>
      <c r="D47" s="200"/>
      <c r="E47" s="200"/>
    </row>
    <row r="48" spans="1:5" ht="20.25" customHeight="1">
      <c r="A48" s="200"/>
      <c r="B48" s="200"/>
      <c r="C48" s="200"/>
      <c r="D48" s="200"/>
      <c r="E48" s="200"/>
    </row>
    <row r="49" spans="1:5" ht="20.25" customHeight="1">
      <c r="A49" s="200"/>
      <c r="B49" s="200"/>
      <c r="C49" s="200"/>
      <c r="D49" s="200"/>
      <c r="E49" s="200"/>
    </row>
    <row r="50" spans="1:5" ht="20.25" customHeight="1">
      <c r="A50" s="200"/>
      <c r="B50" s="200"/>
      <c r="C50" s="200"/>
      <c r="D50" s="200"/>
      <c r="E50" s="200"/>
    </row>
    <row r="51" spans="1:5" ht="20.25" customHeight="1">
      <c r="A51" s="200"/>
      <c r="B51" s="200"/>
      <c r="C51" s="200"/>
      <c r="D51" s="200"/>
      <c r="E51" s="200"/>
    </row>
    <row r="52" spans="1:5" ht="20.25" customHeight="1">
      <c r="A52" s="200"/>
      <c r="B52" s="200"/>
      <c r="C52" s="200"/>
      <c r="D52" s="200"/>
      <c r="E52" s="200"/>
    </row>
    <row r="53" spans="1:5">
      <c r="A53" s="200"/>
      <c r="B53" s="200"/>
      <c r="C53" s="200"/>
      <c r="D53" s="200"/>
      <c r="E53" s="200"/>
    </row>
    <row r="54" spans="1:5">
      <c r="A54" s="66"/>
      <c r="B54" s="66"/>
      <c r="C54" s="66"/>
      <c r="D54" s="66"/>
      <c r="E54" s="66"/>
    </row>
    <row r="55" spans="1:5">
      <c r="A55" s="66"/>
      <c r="B55" s="66"/>
      <c r="C55" s="66"/>
      <c r="D55" s="66"/>
      <c r="E55" s="66"/>
    </row>
    <row r="56" spans="1:5">
      <c r="A56" s="66"/>
      <c r="B56" s="66"/>
      <c r="C56" s="66"/>
      <c r="D56" s="66"/>
      <c r="E56" s="66"/>
    </row>
    <row r="57" spans="1:5">
      <c r="A57" s="66" t="str">
        <f t="shared" ref="A57:D58" si="0">A24</f>
        <v>Date      :</v>
      </c>
      <c r="B57" s="201">
        <f t="shared" si="0"/>
        <v>0</v>
      </c>
      <c r="C57" s="202" t="str">
        <f t="shared" si="0"/>
        <v>Printed Name :</v>
      </c>
      <c r="D57" s="848">
        <f t="shared" si="0"/>
        <v>0</v>
      </c>
      <c r="E57" s="848"/>
    </row>
    <row r="58" spans="1:5">
      <c r="A58" s="66" t="str">
        <f t="shared" si="0"/>
        <v>Place      :</v>
      </c>
      <c r="B58" s="197">
        <f t="shared" si="0"/>
        <v>0</v>
      </c>
      <c r="C58" s="202" t="str">
        <f t="shared" si="0"/>
        <v>Designation :</v>
      </c>
      <c r="D58" s="848">
        <f t="shared" si="0"/>
        <v>0</v>
      </c>
      <c r="E58" s="848"/>
    </row>
    <row r="59" spans="1:5">
      <c r="A59" s="66"/>
      <c r="B59" s="66"/>
      <c r="C59" s="66"/>
      <c r="D59" s="66"/>
      <c r="E59" s="66"/>
    </row>
    <row r="60" spans="1:5">
      <c r="A60" s="66"/>
      <c r="B60" s="66"/>
      <c r="C60" s="66"/>
      <c r="D60" s="66"/>
      <c r="E60" s="66"/>
    </row>
    <row r="61" spans="1:5">
      <c r="A61" s="66"/>
      <c r="B61" s="66"/>
      <c r="C61" s="66"/>
      <c r="D61" s="66"/>
      <c r="E61" s="66"/>
    </row>
  </sheetData>
  <sheetProtection algorithmName="SHA-512" hashValue="c/Zm5mqD+A4WwkGoKZ4ZBlktPJQjneGMnsPZ4wxs7tvZOwkVkox0A/yjldS09kvEYc+qruVjbtPwKD+WvK/X8w==" saltValue="lVg1R9j3/GTH1XKzl4wdCQ==" spinCount="100000" sheet="1" formatColumns="0" formatRows="0" selectLockedCells="1"/>
  <customSheetViews>
    <customSheetView guid="{1D7BFB00-C6EC-46BE-AF6E-C3388C41A326}"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1A1CC6A-1004-4633-8B9A-2D65E7FE803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F48A1F91-8158-4660-AD71-0C9D503DD673}"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2362200</xdr:colOff>
                    <xdr:row>20</xdr:row>
                    <xdr:rowOff>104775</xdr:rowOff>
                  </from>
                  <to>
                    <xdr:col>3</xdr:col>
                    <xdr:colOff>152400</xdr:colOff>
                    <xdr:row>21</xdr:row>
                    <xdr:rowOff>285750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zoomScaleSheetLayoutView="100" workbookViewId="0">
      <selection activeCell="B16" sqref="B16:E16"/>
    </sheetView>
  </sheetViews>
  <sheetFormatPr defaultRowHeight="16.5"/>
  <cols>
    <col min="1" max="1" width="12.140625" style="642" customWidth="1"/>
    <col min="2" max="2" width="20.5703125" style="642" customWidth="1"/>
    <col min="3" max="3" width="11.42578125" style="642" customWidth="1"/>
    <col min="4" max="4" width="29.85546875" style="642" customWidth="1"/>
    <col min="5" max="5" width="39.28515625" style="642" customWidth="1"/>
    <col min="6" max="8" width="9.140625" style="640"/>
    <col min="9" max="16384" width="9.140625" style="641"/>
  </cols>
  <sheetData>
    <row r="1" spans="1:9">
      <c r="A1" s="637" t="str">
        <f>'Attach 4'!A1</f>
        <v>Specification No: CC/NT/W-MISC/DOM/A06/25/06311</v>
      </c>
      <c r="B1" s="638"/>
      <c r="C1" s="638"/>
      <c r="D1" s="638"/>
      <c r="E1" s="639" t="s">
        <v>924</v>
      </c>
    </row>
    <row r="2" spans="1:9" ht="6.75" customHeight="1"/>
    <row r="3" spans="1:9" ht="69.75" customHeight="1">
      <c r="A3" s="844"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44"/>
      <c r="C3" s="844"/>
      <c r="D3" s="844"/>
      <c r="E3" s="844"/>
      <c r="F3" s="643"/>
      <c r="G3" s="644"/>
      <c r="H3" s="643"/>
    </row>
    <row r="4" spans="1:9" ht="12.75" customHeight="1">
      <c r="A4" s="645"/>
      <c r="H4" s="474"/>
      <c r="I4" s="475"/>
    </row>
    <row r="5" spans="1:9" ht="20.100000000000001" customHeight="1">
      <c r="A5" s="692" t="s">
        <v>426</v>
      </c>
      <c r="B5" s="692"/>
      <c r="C5" s="692"/>
      <c r="D5" s="692"/>
      <c r="E5" s="692"/>
      <c r="F5" s="646"/>
      <c r="H5" s="474"/>
      <c r="I5" s="475"/>
    </row>
    <row r="6" spans="1:9" ht="20.100000000000001" customHeight="1">
      <c r="A6" s="647"/>
      <c r="H6" s="474"/>
      <c r="I6" s="475"/>
    </row>
    <row r="7" spans="1:9" ht="20.100000000000001" customHeight="1">
      <c r="A7" s="648" t="str">
        <f>'[4]Attach 3(JV)'!A7</f>
        <v>Bidder’s Name and Address (Sole Bidder) :</v>
      </c>
      <c r="E7" s="532" t="str">
        <f>'[4]Attach 3(JV)'!E7</f>
        <v>To:</v>
      </c>
      <c r="H7" s="474"/>
      <c r="I7" s="475"/>
    </row>
    <row r="8" spans="1:9" ht="23.25" customHeight="1">
      <c r="A8" s="853">
        <f>'Attach 3(JV)'!A8:D8</f>
        <v>0</v>
      </c>
      <c r="B8" s="853"/>
      <c r="C8" s="853"/>
      <c r="D8" s="853"/>
      <c r="E8" s="533" t="str">
        <f>'[4]Attach 3(JV)'!E8</f>
        <v>Contract Services</v>
      </c>
      <c r="H8" s="474"/>
      <c r="I8" s="475"/>
    </row>
    <row r="9" spans="1:9" ht="20.100000000000001" customHeight="1">
      <c r="A9" s="480" t="s">
        <v>419</v>
      </c>
      <c r="B9" s="851">
        <f>'Attach 3(JV)'!B9:D9</f>
        <v>0</v>
      </c>
      <c r="C9" s="851"/>
      <c r="D9" s="851"/>
      <c r="E9" s="533" t="str">
        <f>'[4]Attach 3(JV)'!E9</f>
        <v>Power Grid Corporation of India Ltd.,</v>
      </c>
      <c r="H9" s="474"/>
      <c r="I9" s="475"/>
    </row>
    <row r="10" spans="1:9" ht="20.100000000000001" customHeight="1">
      <c r="A10" s="480" t="s">
        <v>421</v>
      </c>
      <c r="B10" s="851">
        <f>'Attach 3(JV)'!B10:D10</f>
        <v>0</v>
      </c>
      <c r="C10" s="851"/>
      <c r="D10" s="851"/>
      <c r="E10" s="533" t="str">
        <f>'[4]Attach 3(JV)'!E10</f>
        <v>"Saudamini", Plot No. 2, Sector 29</v>
      </c>
      <c r="H10" s="474"/>
      <c r="I10" s="475"/>
    </row>
    <row r="11" spans="1:9" ht="12" customHeight="1">
      <c r="B11" s="851">
        <f>'Attach 3(JV)'!B11:D11</f>
        <v>0</v>
      </c>
      <c r="C11" s="851"/>
      <c r="D11" s="851"/>
      <c r="E11" s="533" t="str">
        <f>'[4]Attach 3(JV)'!E11</f>
        <v>Gurgaon (Haryana) - 122001</v>
      </c>
    </row>
    <row r="12" spans="1:9" ht="20.100000000000001" customHeight="1">
      <c r="A12" s="647"/>
      <c r="B12" s="851">
        <f>'Attach 3(JV)'!B12:D12</f>
        <v>0</v>
      </c>
      <c r="C12" s="851"/>
      <c r="D12" s="851"/>
      <c r="E12" s="533"/>
    </row>
    <row r="13" spans="1:9" ht="20.100000000000001" customHeight="1">
      <c r="A13" s="642" t="s">
        <v>236</v>
      </c>
    </row>
    <row r="14" spans="1:9" ht="20.100000000000001" customHeight="1">
      <c r="A14" s="647"/>
    </row>
    <row r="15" spans="1:9" ht="87.75" customHeight="1">
      <c r="A15" s="852" t="s">
        <v>923</v>
      </c>
      <c r="B15" s="852"/>
      <c r="C15" s="852"/>
      <c r="D15" s="852"/>
      <c r="E15" s="852"/>
    </row>
    <row r="16" spans="1:9" ht="30" customHeight="1">
      <c r="A16" s="649" t="s">
        <v>429</v>
      </c>
      <c r="B16" s="850"/>
      <c r="C16" s="850"/>
      <c r="D16" s="850"/>
      <c r="E16" s="850"/>
    </row>
    <row r="17" spans="1:5" ht="30" customHeight="1">
      <c r="A17" s="649" t="s">
        <v>430</v>
      </c>
      <c r="B17" s="850"/>
      <c r="C17" s="850"/>
      <c r="D17" s="850"/>
      <c r="E17" s="850"/>
    </row>
    <row r="18" spans="1:5" ht="30" customHeight="1">
      <c r="A18" s="649" t="s">
        <v>431</v>
      </c>
      <c r="B18" s="850"/>
      <c r="C18" s="850"/>
      <c r="D18" s="850"/>
      <c r="E18" s="850"/>
    </row>
    <row r="19" spans="1:5" ht="30" customHeight="1">
      <c r="A19" s="650" t="s">
        <v>432</v>
      </c>
      <c r="B19" s="850"/>
      <c r="C19" s="850"/>
      <c r="D19" s="850"/>
      <c r="E19" s="850"/>
    </row>
    <row r="20" spans="1:5" ht="30" customHeight="1">
      <c r="A20" s="650" t="s">
        <v>32</v>
      </c>
      <c r="B20" s="850"/>
      <c r="C20" s="850"/>
      <c r="D20" s="850"/>
      <c r="E20" s="850"/>
    </row>
    <row r="21" spans="1:5" ht="30" customHeight="1">
      <c r="A21" s="650" t="s">
        <v>33</v>
      </c>
      <c r="B21" s="850"/>
      <c r="C21" s="850"/>
      <c r="D21" s="850"/>
      <c r="E21" s="850"/>
    </row>
    <row r="22" spans="1:5" ht="16.5" customHeight="1">
      <c r="A22" s="651"/>
    </row>
    <row r="23" spans="1:5" ht="11.25" customHeight="1">
      <c r="D23" s="652"/>
    </row>
    <row r="24" spans="1:5" ht="27.95" customHeight="1">
      <c r="A24" s="653" t="s">
        <v>468</v>
      </c>
      <c r="B24" s="91">
        <f>'Name of Bidder'!C32</f>
        <v>0</v>
      </c>
      <c r="D24" s="652" t="s">
        <v>466</v>
      </c>
      <c r="E24" s="93">
        <f>'Name of Bidder'!C29</f>
        <v>0</v>
      </c>
    </row>
    <row r="25" spans="1:5" ht="27.95" customHeight="1">
      <c r="A25" s="653" t="s">
        <v>469</v>
      </c>
      <c r="B25" s="91">
        <f>'Name of Bidder'!C33</f>
        <v>0</v>
      </c>
      <c r="D25" s="652" t="s">
        <v>467</v>
      </c>
      <c r="E25" s="93">
        <f>'Name of Bidder'!C30</f>
        <v>0</v>
      </c>
    </row>
    <row r="26" spans="1:5" ht="12" customHeight="1">
      <c r="D26" s="652"/>
    </row>
    <row r="27" spans="1:5" ht="33" customHeight="1"/>
    <row r="28" spans="1:5" ht="33" customHeight="1">
      <c r="A28" s="654"/>
    </row>
    <row r="29" spans="1:5" ht="20.100000000000001" customHeight="1"/>
    <row r="30" spans="1:5" ht="20.100000000000001" customHeight="1"/>
    <row r="31" spans="1:5" ht="20.100000000000001" customHeight="1">
      <c r="A31" s="654"/>
    </row>
    <row r="32" spans="1:5" ht="20.100000000000001" customHeight="1"/>
    <row r="33" spans="1:1" ht="20.100000000000001" customHeight="1">
      <c r="A33" s="654"/>
    </row>
    <row r="34" spans="1:1" ht="20.100000000000001" customHeight="1"/>
    <row r="35" spans="1:1">
      <c r="A35" s="654"/>
    </row>
  </sheetData>
  <sheetProtection algorithmName="SHA-512" hashValue="XGhKUZIxIEo2Gqbcl7+A4WeVOuCVDCLAv/VwTkD31JjZrNInfkBnObmCCMLO7V/YE7nDUSHmYZ3kVUQBg93zXg==" saltValue="NuNtAehyFLY1Oe/65iQglA==" spinCount="100000" sheet="1" formatColumns="0" formatRows="0" selectLockedCells="1"/>
  <customSheetViews>
    <customSheetView guid="{1D7BFB00-C6EC-46BE-AF6E-C3388C41A326}" showPageBreaks="1" showGridLines="0"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1A1CC6A-1004-4633-8B9A-2D65E7FE8030}" showPageBreaks="1" showGridLines="0" printArea="1" view="pageBreakPreview">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 guid="{3504F076-B7C4-40B5-A6C9-D4E955A42D5E}" showPageBreaks="1" showGridLines="0" printArea="1" view="pageBreakPreview">
      <selection activeCell="B16" sqref="B16:E16"/>
      <pageMargins left="0.75" right="0.63" top="0.57999999999999996" bottom="0.6" header="0.34" footer="0.35"/>
      <pageSetup scale="89" orientation="portrait" r:id="rId5"/>
      <headerFooter alignWithMargins="0">
        <oddFooter>&amp;R&amp;"Book Antiqua,Bold"&amp;8 Page &amp;P of &amp;N</oddFooter>
      </headerFooter>
    </customSheetView>
    <customSheetView guid="{F48A1F91-8158-4660-AD71-0C9D503DD673}" showPageBreaks="1" showGridLines="0" printArea="1" view="pageBreakPreview" topLeftCell="A9">
      <selection activeCell="B16" sqref="B16:E16"/>
      <pageMargins left="0.75" right="0.63" top="0.57999999999999996" bottom="0.6" header="0.34" footer="0.35"/>
      <pageSetup scale="89" orientation="portrait" r:id="rId6"/>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20:E20"/>
    <mergeCell ref="B21:E21"/>
    <mergeCell ref="B12:D12"/>
    <mergeCell ref="A15:E15"/>
    <mergeCell ref="B16:E16"/>
    <mergeCell ref="B17:E17"/>
    <mergeCell ref="B18:E18"/>
    <mergeCell ref="B19:E19"/>
  </mergeCells>
  <pageMargins left="0.75" right="0.63" top="0.57999999999999996" bottom="0.6" header="0.34" footer="0.35"/>
  <pageSetup scale="89" orientation="portrait" r:id="rId7"/>
  <headerFooter alignWithMargins="0">
    <oddFooter>&amp;R&amp;"Book Antiqua,Bold"&amp;8 Page &amp;P of &amp;N</oddFooter>
  </headerFooter>
  <drawing r:id="rId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72"/>
  <sheetViews>
    <sheetView showGridLines="0" showZeros="0" view="pageBreakPreview" zoomScaleSheetLayoutView="100" workbookViewId="0">
      <selection activeCell="B17" sqref="B17"/>
    </sheetView>
  </sheetViews>
  <sheetFormatPr defaultColWidth="9.140625" defaultRowHeight="15.75"/>
  <cols>
    <col min="1" max="1" width="12.140625" style="67" customWidth="1"/>
    <col min="2" max="2" width="30.7109375" style="67" customWidth="1"/>
    <col min="3" max="3" width="25.5703125" style="67" customWidth="1"/>
    <col min="4" max="4" width="18.85546875" style="67" customWidth="1"/>
    <col min="5" max="5" width="25.42578125" style="67" customWidth="1"/>
    <col min="6" max="6" width="9.140625" style="67" hidden="1" customWidth="1"/>
    <col min="7" max="8" width="9.140625" style="67"/>
    <col min="9" max="16384" width="9.140625" style="70"/>
  </cols>
  <sheetData>
    <row r="1" spans="1:9" ht="20.25" customHeight="1">
      <c r="A1" s="62" t="str">
        <f>Cover!B3</f>
        <v>Specification No: CC/NT/W-MISC/DOM/A06/25/06311</v>
      </c>
      <c r="B1" s="63"/>
      <c r="C1" s="63"/>
      <c r="D1" s="63"/>
      <c r="E1" s="95" t="s">
        <v>179</v>
      </c>
    </row>
    <row r="2" spans="1:9" ht="11.25" customHeight="1"/>
    <row r="3" spans="1:9" ht="65.45" customHeight="1">
      <c r="A3" s="844"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44"/>
      <c r="C3" s="844"/>
      <c r="D3" s="844"/>
      <c r="E3" s="844"/>
      <c r="F3" s="65"/>
      <c r="G3" s="65"/>
      <c r="H3" s="65"/>
    </row>
    <row r="4" spans="1:9" ht="8.1" customHeight="1">
      <c r="A4" s="73"/>
      <c r="H4" s="74"/>
      <c r="I4" s="75"/>
    </row>
    <row r="5" spans="1:9" ht="20.100000000000001" customHeight="1">
      <c r="A5" s="692" t="s">
        <v>436</v>
      </c>
      <c r="B5" s="692"/>
      <c r="C5" s="692"/>
      <c r="D5" s="692"/>
      <c r="E5" s="692"/>
      <c r="F5" s="92"/>
      <c r="H5" s="74"/>
      <c r="I5" s="75"/>
    </row>
    <row r="6" spans="1:9" ht="8.1" customHeight="1">
      <c r="A6" s="76"/>
      <c r="H6" s="74"/>
      <c r="I6" s="75"/>
    </row>
    <row r="7" spans="1:9" ht="20.100000000000001" customHeight="1">
      <c r="A7" s="92" t="str">
        <f>'Attach 3(JV)'!A7:D7</f>
        <v>Bidder’s Name and Address :</v>
      </c>
      <c r="B7" s="76"/>
      <c r="C7" s="76"/>
      <c r="D7" s="78" t="str">
        <f>'Attach 3(JV)'!E7</f>
        <v>To:</v>
      </c>
      <c r="H7" s="74"/>
      <c r="I7" s="75"/>
    </row>
    <row r="8" spans="1:9" ht="28.5" customHeight="1">
      <c r="A8" s="845">
        <f>'Attach 3(JV)'!A8:D8</f>
        <v>0</v>
      </c>
      <c r="B8" s="845"/>
      <c r="C8" s="845"/>
      <c r="D8" s="96" t="str">
        <f>'Attach 3(JV)'!E8</f>
        <v>Contract Services</v>
      </c>
      <c r="H8" s="74"/>
      <c r="I8" s="75"/>
    </row>
    <row r="9" spans="1:9">
      <c r="A9" s="84" t="s">
        <v>419</v>
      </c>
      <c r="B9" s="854">
        <f>'Attach 3(JV)'!B9:D9</f>
        <v>0</v>
      </c>
      <c r="C9" s="854"/>
      <c r="D9" s="96" t="str">
        <f>'Attach 3(JV)'!E9</f>
        <v>Power Grid Corporation of India Ltd.,</v>
      </c>
      <c r="H9" s="74"/>
      <c r="I9" s="75"/>
    </row>
    <row r="10" spans="1:9">
      <c r="A10" s="84" t="s">
        <v>421</v>
      </c>
      <c r="B10" s="847">
        <f>'Attach 3(JV)'!B10:D10</f>
        <v>0</v>
      </c>
      <c r="C10" s="847"/>
      <c r="D10" s="96" t="str">
        <f>'Attach 3(JV)'!E10</f>
        <v>"Saudamini", Plot No. 2, Sector 29</v>
      </c>
      <c r="H10" s="74"/>
      <c r="I10" s="75"/>
    </row>
    <row r="11" spans="1:9">
      <c r="B11" s="847">
        <f>'Attach 3(JV)'!B11:D11</f>
        <v>0</v>
      </c>
      <c r="C11" s="847"/>
      <c r="D11" s="96" t="str">
        <f>'Attach 3(JV)'!E11</f>
        <v>Gurgaon (Haryana) - 122001</v>
      </c>
    </row>
    <row r="12" spans="1:9">
      <c r="A12" s="76"/>
      <c r="B12" s="847">
        <f>'Attach 3(JV)'!B12:D12</f>
        <v>0</v>
      </c>
      <c r="C12" s="847"/>
      <c r="D12" s="80"/>
    </row>
    <row r="13" spans="1:9" ht="20.100000000000001" customHeight="1">
      <c r="A13" s="67" t="s">
        <v>236</v>
      </c>
    </row>
    <row r="14" spans="1:9" ht="66.75" customHeight="1">
      <c r="A14" s="695"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 I :</v>
      </c>
      <c r="B14" s="695"/>
      <c r="C14" s="695"/>
      <c r="D14" s="695"/>
      <c r="E14" s="695"/>
    </row>
    <row r="15" spans="1:9" ht="32.1" customHeight="1">
      <c r="A15" s="796" t="s">
        <v>417</v>
      </c>
      <c r="B15" s="796" t="s">
        <v>435</v>
      </c>
      <c r="C15" s="796" t="s">
        <v>437</v>
      </c>
      <c r="D15" s="857" t="s">
        <v>438</v>
      </c>
      <c r="E15" s="858"/>
    </row>
    <row r="16" spans="1:9" ht="19.5" customHeight="1">
      <c r="A16" s="797"/>
      <c r="B16" s="797"/>
      <c r="C16" s="797"/>
      <c r="D16" s="188" t="s">
        <v>439</v>
      </c>
      <c r="E16" s="188" t="s">
        <v>440</v>
      </c>
    </row>
    <row r="17" spans="1:8" ht="21.75" customHeight="1">
      <c r="A17" s="203">
        <v>1</v>
      </c>
      <c r="B17" s="204"/>
      <c r="C17" s="204"/>
      <c r="D17" s="204"/>
      <c r="E17" s="204"/>
    </row>
    <row r="18" spans="1:8" ht="21.95" customHeight="1">
      <c r="A18" s="205">
        <v>2</v>
      </c>
      <c r="B18" s="206"/>
      <c r="C18" s="206"/>
      <c r="D18" s="206"/>
      <c r="E18" s="206"/>
    </row>
    <row r="19" spans="1:8" ht="21.95" customHeight="1">
      <c r="A19" s="205">
        <v>3</v>
      </c>
      <c r="B19" s="206"/>
      <c r="C19" s="206"/>
      <c r="D19" s="206"/>
      <c r="E19" s="206"/>
    </row>
    <row r="20" spans="1:8" ht="21.95" customHeight="1">
      <c r="A20" s="205">
        <v>4</v>
      </c>
      <c r="B20" s="206"/>
      <c r="C20" s="206"/>
      <c r="D20" s="206"/>
      <c r="E20" s="206"/>
      <c r="F20" s="207"/>
      <c r="G20" s="207"/>
      <c r="H20" s="70"/>
    </row>
    <row r="21" spans="1:8" ht="21.95" customHeight="1">
      <c r="A21" s="208">
        <v>5</v>
      </c>
      <c r="B21" s="209"/>
      <c r="C21" s="209"/>
      <c r="D21" s="209"/>
      <c r="E21" s="209"/>
      <c r="F21" s="207"/>
      <c r="G21" s="207"/>
      <c r="H21" s="207"/>
    </row>
    <row r="22" spans="1:8" ht="18" customHeight="1">
      <c r="A22" s="210"/>
      <c r="B22" s="211"/>
      <c r="C22" s="211"/>
      <c r="D22" s="211"/>
      <c r="E22" s="211"/>
      <c r="F22" s="196" t="b">
        <v>0</v>
      </c>
      <c r="G22" s="212"/>
      <c r="H22" s="213"/>
    </row>
    <row r="23" spans="1:8" ht="54.75" hidden="1" customHeight="1">
      <c r="A23" s="864" t="s">
        <v>472</v>
      </c>
      <c r="B23" s="864"/>
      <c r="C23" s="864"/>
      <c r="D23" s="864"/>
      <c r="E23" s="864"/>
      <c r="F23" s="212"/>
      <c r="G23" s="212"/>
      <c r="H23" s="213"/>
    </row>
    <row r="24" spans="1:8" ht="32.1" hidden="1" customHeight="1">
      <c r="A24" s="859" t="s">
        <v>417</v>
      </c>
      <c r="B24" s="859" t="s">
        <v>435</v>
      </c>
      <c r="C24" s="859" t="s">
        <v>473</v>
      </c>
      <c r="D24" s="865" t="s">
        <v>474</v>
      </c>
      <c r="E24" s="866"/>
    </row>
    <row r="25" spans="1:8" ht="22.5" hidden="1" customHeight="1">
      <c r="A25" s="860"/>
      <c r="B25" s="860"/>
      <c r="C25" s="860"/>
      <c r="D25" s="214" t="s">
        <v>475</v>
      </c>
      <c r="E25" s="214" t="s">
        <v>476</v>
      </c>
    </row>
    <row r="26" spans="1:8" ht="21.95" hidden="1" customHeight="1">
      <c r="A26" s="215">
        <v>1</v>
      </c>
      <c r="B26" s="216"/>
      <c r="C26" s="216"/>
      <c r="D26" s="216"/>
      <c r="E26" s="216"/>
    </row>
    <row r="27" spans="1:8" ht="21.95" hidden="1" customHeight="1">
      <c r="A27" s="215">
        <v>2</v>
      </c>
      <c r="B27" s="216"/>
      <c r="C27" s="216"/>
      <c r="D27" s="216"/>
      <c r="E27" s="216"/>
    </row>
    <row r="28" spans="1:8" ht="21.95" hidden="1" customHeight="1">
      <c r="A28" s="208">
        <v>3</v>
      </c>
      <c r="B28" s="217"/>
      <c r="C28" s="217"/>
      <c r="D28" s="217"/>
      <c r="E28" s="217"/>
    </row>
    <row r="29" spans="1:8" ht="40.5" customHeight="1">
      <c r="A29" s="746" t="s">
        <v>132</v>
      </c>
      <c r="B29" s="746"/>
      <c r="C29" s="746"/>
      <c r="D29" s="746"/>
      <c r="E29" s="746"/>
    </row>
    <row r="30" spans="1:8" ht="15.95" customHeight="1">
      <c r="C30" s="90"/>
    </row>
    <row r="31" spans="1:8" ht="15.95" customHeight="1">
      <c r="A31" s="77" t="s">
        <v>468</v>
      </c>
      <c r="B31" s="91">
        <f>'Name of Bidder'!C32</f>
        <v>0</v>
      </c>
      <c r="C31" s="90" t="s">
        <v>466</v>
      </c>
      <c r="D31" s="93">
        <f>'Name of Bidder'!C29</f>
        <v>0</v>
      </c>
    </row>
    <row r="32" spans="1:8" ht="15.95" customHeight="1">
      <c r="A32" s="77" t="s">
        <v>469</v>
      </c>
      <c r="B32" s="93">
        <f>'Name of Bidder'!C33</f>
        <v>0</v>
      </c>
      <c r="C32" s="90" t="s">
        <v>467</v>
      </c>
      <c r="D32" s="93">
        <f>'Name of Bidder'!C30</f>
        <v>0</v>
      </c>
    </row>
    <row r="33" spans="1:5" ht="15.75" customHeight="1">
      <c r="A33" s="70"/>
      <c r="B33" s="70"/>
      <c r="C33" s="90"/>
      <c r="D33" s="70"/>
      <c r="E33" s="70"/>
    </row>
    <row r="34" spans="1:5" ht="20.25" customHeight="1">
      <c r="A34" s="62" t="str">
        <f>A1</f>
        <v>Specification No: CC/NT/W-MISC/DOM/A06/25/06311</v>
      </c>
      <c r="B34" s="63"/>
      <c r="C34" s="63"/>
      <c r="D34" s="63"/>
      <c r="E34" s="64" t="str">
        <f>E1</f>
        <v>ATTACHMENT-5</v>
      </c>
    </row>
    <row r="35" spans="1:5" ht="18" customHeight="1">
      <c r="A35" s="89"/>
    </row>
    <row r="36" spans="1:5" ht="30" customHeight="1">
      <c r="A36" s="863" t="s">
        <v>436</v>
      </c>
      <c r="B36" s="863"/>
      <c r="C36" s="863"/>
      <c r="D36" s="863"/>
      <c r="E36" s="863"/>
    </row>
    <row r="37" spans="1:5" ht="18" customHeight="1"/>
    <row r="38" spans="1:5" ht="29.25" customHeight="1">
      <c r="A38" s="861" t="s">
        <v>417</v>
      </c>
      <c r="B38" s="855" t="s">
        <v>435</v>
      </c>
      <c r="C38" s="855" t="s">
        <v>437</v>
      </c>
      <c r="D38" s="855" t="s">
        <v>438</v>
      </c>
      <c r="E38" s="855"/>
    </row>
    <row r="39" spans="1:5" ht="18" customHeight="1">
      <c r="A39" s="862"/>
      <c r="B39" s="856"/>
      <c r="C39" s="855"/>
      <c r="D39" s="218" t="s">
        <v>439</v>
      </c>
      <c r="E39" s="218" t="s">
        <v>440</v>
      </c>
    </row>
    <row r="40" spans="1:5" ht="18" customHeight="1">
      <c r="A40" s="219"/>
      <c r="B40" s="220"/>
      <c r="C40" s="219"/>
      <c r="D40" s="219"/>
      <c r="E40" s="219"/>
    </row>
    <row r="41" spans="1:5" ht="18" customHeight="1">
      <c r="A41" s="221"/>
      <c r="B41" s="222"/>
      <c r="C41" s="221"/>
      <c r="D41" s="221"/>
      <c r="E41" s="221"/>
    </row>
    <row r="42" spans="1:5" ht="18" customHeight="1">
      <c r="A42" s="221"/>
      <c r="B42" s="222"/>
      <c r="C42" s="221"/>
      <c r="D42" s="221"/>
      <c r="E42" s="221"/>
    </row>
    <row r="43" spans="1:5" ht="18" customHeight="1">
      <c r="A43" s="221"/>
      <c r="B43" s="222"/>
      <c r="C43" s="221"/>
      <c r="D43" s="221"/>
      <c r="E43" s="221"/>
    </row>
    <row r="44" spans="1:5" ht="18" customHeight="1">
      <c r="A44" s="221"/>
      <c r="B44" s="222"/>
      <c r="C44" s="221"/>
      <c r="D44" s="221"/>
      <c r="E44" s="221"/>
    </row>
    <row r="45" spans="1:5" ht="18" customHeight="1">
      <c r="A45" s="221"/>
      <c r="B45" s="222"/>
      <c r="C45" s="221"/>
      <c r="D45" s="221"/>
      <c r="E45" s="221"/>
    </row>
    <row r="46" spans="1:5" ht="18" customHeight="1">
      <c r="A46" s="221"/>
      <c r="B46" s="222"/>
      <c r="C46" s="221"/>
      <c r="D46" s="221"/>
      <c r="E46" s="221"/>
    </row>
    <row r="47" spans="1:5" ht="18" customHeight="1">
      <c r="A47" s="221"/>
      <c r="B47" s="222"/>
      <c r="C47" s="221"/>
      <c r="D47" s="221"/>
      <c r="E47" s="221"/>
    </row>
    <row r="48" spans="1:5" ht="18" customHeight="1">
      <c r="A48" s="221"/>
      <c r="B48" s="222"/>
      <c r="C48" s="221"/>
      <c r="D48" s="221"/>
      <c r="E48" s="221"/>
    </row>
    <row r="49" spans="1:5" ht="18" customHeight="1">
      <c r="A49" s="221"/>
      <c r="B49" s="222"/>
      <c r="C49" s="221"/>
      <c r="D49" s="221"/>
      <c r="E49" s="221"/>
    </row>
    <row r="50" spans="1:5" ht="18" customHeight="1">
      <c r="A50" s="221"/>
      <c r="B50" s="222"/>
      <c r="C50" s="221"/>
      <c r="D50" s="221"/>
      <c r="E50" s="221"/>
    </row>
    <row r="51" spans="1:5" ht="18" customHeight="1">
      <c r="A51" s="221"/>
      <c r="B51" s="222"/>
      <c r="C51" s="221"/>
      <c r="D51" s="221"/>
      <c r="E51" s="221"/>
    </row>
    <row r="52" spans="1:5" ht="18" customHeight="1">
      <c r="A52" s="221"/>
      <c r="B52" s="222"/>
      <c r="C52" s="221"/>
      <c r="D52" s="221"/>
      <c r="E52" s="221"/>
    </row>
    <row r="53" spans="1:5" ht="18" customHeight="1">
      <c r="A53" s="221"/>
      <c r="B53" s="222"/>
      <c r="C53" s="221"/>
      <c r="D53" s="221"/>
      <c r="E53" s="221"/>
    </row>
    <row r="54" spans="1:5" ht="18" customHeight="1">
      <c r="A54" s="221"/>
      <c r="B54" s="222"/>
      <c r="C54" s="221"/>
      <c r="D54" s="221"/>
      <c r="E54" s="221"/>
    </row>
    <row r="55" spans="1:5" ht="18" customHeight="1">
      <c r="A55" s="221"/>
      <c r="B55" s="222"/>
      <c r="C55" s="221"/>
      <c r="D55" s="221"/>
      <c r="E55" s="221"/>
    </row>
    <row r="56" spans="1:5" ht="18" customHeight="1">
      <c r="A56" s="221"/>
      <c r="B56" s="222"/>
      <c r="C56" s="221"/>
      <c r="D56" s="221"/>
      <c r="E56" s="221"/>
    </row>
    <row r="57" spans="1:5" ht="18" customHeight="1">
      <c r="A57" s="221"/>
      <c r="B57" s="222"/>
      <c r="C57" s="221"/>
      <c r="D57" s="221"/>
      <c r="E57" s="221"/>
    </row>
    <row r="58" spans="1:5" ht="18" customHeight="1">
      <c r="A58" s="221"/>
      <c r="B58" s="222"/>
      <c r="C58" s="221"/>
      <c r="D58" s="221"/>
      <c r="E58" s="221"/>
    </row>
    <row r="59" spans="1:5" ht="18" customHeight="1">
      <c r="A59" s="221"/>
      <c r="B59" s="222"/>
      <c r="C59" s="221"/>
      <c r="D59" s="221"/>
      <c r="E59" s="221"/>
    </row>
    <row r="60" spans="1:5" ht="18" customHeight="1">
      <c r="A60" s="221"/>
      <c r="B60" s="222"/>
      <c r="C60" s="221"/>
      <c r="D60" s="221"/>
      <c r="E60" s="221"/>
    </row>
    <row r="61" spans="1:5" ht="18" customHeight="1">
      <c r="A61" s="221"/>
      <c r="B61" s="222"/>
      <c r="C61" s="221"/>
      <c r="D61" s="221"/>
      <c r="E61" s="221"/>
    </row>
    <row r="62" spans="1:5" ht="18" customHeight="1">
      <c r="A62" s="221"/>
      <c r="B62" s="222"/>
      <c r="C62" s="221"/>
      <c r="D62" s="221"/>
      <c r="E62" s="221"/>
    </row>
    <row r="63" spans="1:5" ht="18" customHeight="1">
      <c r="A63" s="221"/>
      <c r="B63" s="222"/>
      <c r="C63" s="221"/>
      <c r="D63" s="221"/>
      <c r="E63" s="221"/>
    </row>
    <row r="64" spans="1:5" ht="18" customHeight="1">
      <c r="A64" s="221"/>
      <c r="B64" s="222"/>
      <c r="C64" s="221"/>
      <c r="D64" s="221"/>
      <c r="E64" s="221"/>
    </row>
    <row r="65" spans="1:5" ht="18" customHeight="1">
      <c r="A65" s="221"/>
      <c r="B65" s="222"/>
      <c r="C65" s="221"/>
      <c r="D65" s="221"/>
      <c r="E65" s="221"/>
    </row>
    <row r="66" spans="1:5" ht="18" customHeight="1">
      <c r="A66" s="223"/>
      <c r="B66" s="224"/>
      <c r="C66" s="223"/>
      <c r="D66" s="223"/>
      <c r="E66" s="223"/>
    </row>
    <row r="67" spans="1:5" ht="18" customHeight="1"/>
    <row r="68" spans="1:5" ht="24" customHeight="1">
      <c r="C68" s="90"/>
    </row>
    <row r="69" spans="1:5" ht="24" customHeight="1">
      <c r="A69" s="77" t="s">
        <v>468</v>
      </c>
      <c r="B69" s="91">
        <f>B31</f>
        <v>0</v>
      </c>
      <c r="C69" s="90" t="s">
        <v>466</v>
      </c>
      <c r="D69" s="93">
        <f>D31</f>
        <v>0</v>
      </c>
    </row>
    <row r="70" spans="1:5" ht="24" customHeight="1">
      <c r="A70" s="77" t="s">
        <v>469</v>
      </c>
      <c r="B70" s="91">
        <f>B32</f>
        <v>0</v>
      </c>
      <c r="C70" s="90" t="s">
        <v>467</v>
      </c>
      <c r="D70" s="93">
        <f>D32</f>
        <v>0</v>
      </c>
    </row>
    <row r="71" spans="1:5" ht="24" customHeight="1">
      <c r="A71" s="77"/>
      <c r="B71" s="91"/>
      <c r="C71" s="90"/>
      <c r="D71" s="93"/>
    </row>
    <row r="72" spans="1:5" ht="33" customHeight="1">
      <c r="D72" s="90"/>
    </row>
  </sheetData>
  <sheetProtection algorithmName="SHA-512" hashValue="Ej9wBr+2L6sQGxeQURIQHoUz4WCLVsFLLdRluw7+YFE7k3bAb8aL+2FZbFXzyjfJoZul766PEPih7A37pE3OIQ==" saltValue="IgcEQPutpdp48ZOs31QwUw==" spinCount="100000" sheet="1" formatColumns="0" formatRows="0" selectLockedCells="1"/>
  <customSheetViews>
    <customSheetView guid="{1D7BFB00-C6EC-46BE-AF6E-C3388C41A326}"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1A1CC6A-1004-4633-8B9A-2D65E7FE803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9"/>
      <headerFooter alignWithMargins="0">
        <oddFooter xml:space="preserve">&amp;R&amp;"Book Antiqua,Bold"&amp;8 Page &amp;P </oddFooter>
      </headerFooter>
    </customSheetView>
    <customSheetView guid="{F48A1F91-8158-4660-AD71-0C9D503DD673}"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4" priority="6" stopIfTrue="1">
      <formula>$F$22=FALSE</formula>
    </cfRule>
  </conditionalFormatting>
  <conditionalFormatting sqref="A38:E39">
    <cfRule type="expression" dxfId="23" priority="10" stopIfTrue="1">
      <formula>$F$22=TRUE</formula>
    </cfRule>
  </conditionalFormatting>
  <conditionalFormatting sqref="A72:E72">
    <cfRule type="expression" dxfId="22" priority="5" stopIfTrue="1">
      <formula>$F$22="No"</formula>
    </cfRule>
  </conditionalFormatting>
  <conditionalFormatting sqref="F38:IV39">
    <cfRule type="expression" dxfId="21"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2009775</xdr:colOff>
                    <xdr:row>21</xdr:row>
                    <xdr:rowOff>28575</xdr:rowOff>
                  </from>
                  <to>
                    <xdr:col>3</xdr:col>
                    <xdr:colOff>457200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72"/>
  <sheetViews>
    <sheetView showGridLines="0" showZeros="0" view="pageBreakPreview" zoomScaleSheetLayoutView="100" workbookViewId="0">
      <selection activeCell="B17" sqref="B17"/>
    </sheetView>
  </sheetViews>
  <sheetFormatPr defaultColWidth="9.140625" defaultRowHeight="15.75"/>
  <cols>
    <col min="1" max="1" width="12.140625" style="352" customWidth="1"/>
    <col min="2" max="2" width="30.7109375" style="352" customWidth="1"/>
    <col min="3" max="3" width="25.5703125" style="352" customWidth="1"/>
    <col min="4" max="4" width="18.85546875" style="352" customWidth="1"/>
    <col min="5" max="5" width="23.7109375" style="352" customWidth="1"/>
    <col min="6" max="6" width="9.140625" style="352" hidden="1" customWidth="1"/>
    <col min="7" max="8" width="9.140625" style="352"/>
    <col min="9" max="9" width="0" style="359" hidden="1" customWidth="1"/>
    <col min="10" max="16384" width="9.140625" style="359"/>
  </cols>
  <sheetData>
    <row r="1" spans="1:14" ht="20.25" customHeight="1">
      <c r="A1" s="351" t="str">
        <f>'Attach 3(JV)'!A1</f>
        <v>Specification No: CC/NT/W-MISC/DOM/A06/25/06311</v>
      </c>
      <c r="B1" s="353"/>
      <c r="C1" s="353"/>
      <c r="D1" s="353"/>
      <c r="E1" s="354" t="s">
        <v>624</v>
      </c>
    </row>
    <row r="2" spans="1:14" ht="11.25" customHeight="1"/>
    <row r="3" spans="1:14" ht="72.75" customHeight="1">
      <c r="A3" s="867" t="str">
        <f>'Attach 3(JV)'!A3</f>
        <v>Package – I: National Unified Network Management System (N-UNMS) for Central Sector &amp; State Sector Communication Network under Establishment of State-of-the-Art National Unified Network Management System N-UNMS for Central Sector &amp; State Sector Communication Network</v>
      </c>
      <c r="B3" s="867"/>
      <c r="C3" s="867"/>
      <c r="D3" s="867"/>
      <c r="E3" s="867"/>
      <c r="F3" s="360"/>
      <c r="G3" s="360"/>
      <c r="H3" s="360"/>
    </row>
    <row r="4" spans="1:14" ht="8.1" customHeight="1">
      <c r="A4" s="361"/>
      <c r="H4" s="74"/>
      <c r="I4" s="75"/>
    </row>
    <row r="5" spans="1:14" ht="33.75" customHeight="1">
      <c r="A5" s="868" t="s">
        <v>625</v>
      </c>
      <c r="B5" s="868"/>
      <c r="C5" s="868"/>
      <c r="D5" s="868"/>
      <c r="E5" s="868"/>
      <c r="F5" s="362"/>
      <c r="H5" s="74"/>
      <c r="I5" s="75"/>
    </row>
    <row r="6" spans="1:14" ht="8.1" customHeight="1">
      <c r="A6" s="363"/>
      <c r="H6" s="74"/>
      <c r="I6" s="75"/>
    </row>
    <row r="7" spans="1:14" ht="20.100000000000001" customHeight="1">
      <c r="A7" s="362" t="str">
        <f>'[3]Attach 3(JV)'!A7:D7</f>
        <v>Bidder’s Name and Address :</v>
      </c>
      <c r="B7" s="363"/>
      <c r="C7" s="363"/>
      <c r="D7" s="78" t="str">
        <f>'[3]Attach 3(JV)'!E7</f>
        <v>To:</v>
      </c>
      <c r="H7" s="74"/>
      <c r="I7" s="75"/>
    </row>
    <row r="8" spans="1:14" ht="28.5" customHeight="1">
      <c r="A8" s="869">
        <f>'Attach 5'!A8:C8</f>
        <v>0</v>
      </c>
      <c r="B8" s="869"/>
      <c r="C8" s="869"/>
      <c r="D8" s="96" t="str">
        <f>'[3]Attach 3(JV)'!E8</f>
        <v>Contract Services</v>
      </c>
      <c r="H8" s="74"/>
      <c r="I8" s="75"/>
    </row>
    <row r="9" spans="1:14">
      <c r="A9" s="84" t="s">
        <v>419</v>
      </c>
      <c r="B9" s="854">
        <f>'Attach 5'!B9:C9</f>
        <v>0</v>
      </c>
      <c r="C9" s="854"/>
      <c r="D9" s="96" t="str">
        <f>'[3]Attach 3(JV)'!E9</f>
        <v>Power Grid Corporation of India Ltd.,</v>
      </c>
      <c r="H9" s="74"/>
      <c r="I9" s="75"/>
    </row>
    <row r="10" spans="1:14">
      <c r="A10" s="84" t="s">
        <v>421</v>
      </c>
      <c r="B10" s="847">
        <f>'Attach 5'!B10:C10</f>
        <v>0</v>
      </c>
      <c r="C10" s="847"/>
      <c r="D10" s="96" t="str">
        <f>'[3]Attach 3(JV)'!E10</f>
        <v>"Saudamini", Plot No. 2, Sector 29</v>
      </c>
      <c r="H10" s="74"/>
      <c r="I10" s="75"/>
    </row>
    <row r="11" spans="1:14">
      <c r="B11" s="847">
        <f>'Attach 5'!B11:C11</f>
        <v>0</v>
      </c>
      <c r="C11" s="847"/>
      <c r="D11" s="96" t="str">
        <f>'[3]Attach 3(JV)'!E11</f>
        <v>Gurgaon (Haryana) - 122001</v>
      </c>
    </row>
    <row r="12" spans="1:14">
      <c r="A12" s="363"/>
      <c r="B12" s="847">
        <f>'Attach 5'!B12:C12</f>
        <v>0</v>
      </c>
      <c r="C12" s="847"/>
      <c r="D12" s="80"/>
      <c r="J12" s="818"/>
      <c r="K12" s="818"/>
      <c r="L12" s="818"/>
      <c r="M12" s="818"/>
      <c r="N12" s="818"/>
    </row>
    <row r="13" spans="1:14" ht="20.100000000000001" customHeight="1">
      <c r="A13" s="352" t="s">
        <v>236</v>
      </c>
    </row>
    <row r="14" spans="1:14" ht="141.75" customHeight="1">
      <c r="A14" s="87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 – I: National Unified Network Management System (N-UNMS) for Central Sector &amp; State Sector Communication Network under Establishment of State-of-the-Art National Unified Network Management System N-UNMS for Central Sector &amp; State Sector Communication Network</v>
      </c>
      <c r="B14" s="874"/>
      <c r="C14" s="874"/>
      <c r="D14" s="874"/>
      <c r="E14" s="874"/>
      <c r="F14" s="364"/>
      <c r="G14" s="364"/>
      <c r="I14" s="399"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row>
    <row r="15" spans="1:14" ht="32.1" customHeight="1">
      <c r="A15" s="875" t="s">
        <v>417</v>
      </c>
      <c r="B15" s="875" t="s">
        <v>435</v>
      </c>
      <c r="C15" s="875" t="s">
        <v>437</v>
      </c>
      <c r="D15" s="877" t="s">
        <v>626</v>
      </c>
      <c r="E15" s="878"/>
    </row>
    <row r="16" spans="1:14" ht="39" customHeight="1">
      <c r="A16" s="876"/>
      <c r="B16" s="876"/>
      <c r="C16" s="876"/>
      <c r="D16" s="365" t="s">
        <v>439</v>
      </c>
      <c r="E16" s="365" t="s">
        <v>627</v>
      </c>
    </row>
    <row r="17" spans="1:8" ht="21.75" customHeight="1">
      <c r="A17" s="366">
        <v>1</v>
      </c>
      <c r="B17" s="367"/>
      <c r="C17" s="367"/>
      <c r="D17" s="367"/>
      <c r="E17" s="367"/>
    </row>
    <row r="18" spans="1:8" ht="21.95" customHeight="1">
      <c r="A18" s="368">
        <v>2</v>
      </c>
      <c r="B18" s="369"/>
      <c r="C18" s="369"/>
      <c r="D18" s="369"/>
      <c r="E18" s="369"/>
    </row>
    <row r="19" spans="1:8" ht="21.95" customHeight="1">
      <c r="A19" s="368">
        <v>3</v>
      </c>
      <c r="B19" s="369"/>
      <c r="C19" s="369"/>
      <c r="D19" s="369"/>
      <c r="E19" s="369"/>
    </row>
    <row r="20" spans="1:8" ht="21.95" customHeight="1">
      <c r="A20" s="368">
        <v>4</v>
      </c>
      <c r="B20" s="369"/>
      <c r="C20" s="369"/>
      <c r="D20" s="369"/>
      <c r="E20" s="369"/>
      <c r="F20" s="370"/>
      <c r="G20" s="370"/>
      <c r="H20" s="359"/>
    </row>
    <row r="21" spans="1:8" ht="21.95" customHeight="1">
      <c r="A21" s="371">
        <v>5</v>
      </c>
      <c r="B21" s="372"/>
      <c r="C21" s="372"/>
      <c r="D21" s="372"/>
      <c r="E21" s="372"/>
      <c r="F21" s="370"/>
      <c r="G21" s="370"/>
      <c r="H21" s="370"/>
    </row>
    <row r="22" spans="1:8" ht="18" customHeight="1">
      <c r="A22" s="373"/>
      <c r="B22" s="374"/>
      <c r="C22" s="374"/>
      <c r="D22" s="374"/>
      <c r="E22" s="374"/>
      <c r="F22" s="375" t="b">
        <v>0</v>
      </c>
      <c r="G22" s="376"/>
      <c r="H22" s="377"/>
    </row>
    <row r="23" spans="1:8" ht="54.75" hidden="1" customHeight="1">
      <c r="A23" s="884" t="s">
        <v>472</v>
      </c>
      <c r="B23" s="884"/>
      <c r="C23" s="884"/>
      <c r="D23" s="884"/>
      <c r="E23" s="884"/>
      <c r="F23" s="376"/>
      <c r="G23" s="376"/>
      <c r="H23" s="377"/>
    </row>
    <row r="24" spans="1:8" ht="32.1" hidden="1" customHeight="1">
      <c r="A24" s="885" t="s">
        <v>417</v>
      </c>
      <c r="B24" s="885" t="s">
        <v>435</v>
      </c>
      <c r="C24" s="885" t="s">
        <v>473</v>
      </c>
      <c r="D24" s="870" t="s">
        <v>474</v>
      </c>
      <c r="E24" s="871"/>
    </row>
    <row r="25" spans="1:8" ht="22.5" hidden="1" customHeight="1">
      <c r="A25" s="886"/>
      <c r="B25" s="886"/>
      <c r="C25" s="886"/>
      <c r="D25" s="378" t="s">
        <v>475</v>
      </c>
      <c r="E25" s="378" t="s">
        <v>476</v>
      </c>
    </row>
    <row r="26" spans="1:8" ht="21.95" hidden="1" customHeight="1">
      <c r="A26" s="379">
        <v>1</v>
      </c>
      <c r="B26" s="380"/>
      <c r="C26" s="380"/>
      <c r="D26" s="380"/>
      <c r="E26" s="380"/>
    </row>
    <row r="27" spans="1:8" ht="21.95" hidden="1" customHeight="1">
      <c r="A27" s="379">
        <v>2</v>
      </c>
      <c r="B27" s="380"/>
      <c r="C27" s="380"/>
      <c r="D27" s="380"/>
      <c r="E27" s="380"/>
    </row>
    <row r="28" spans="1:8" ht="21.95" hidden="1" customHeight="1">
      <c r="A28" s="371">
        <v>3</v>
      </c>
      <c r="B28" s="381"/>
      <c r="C28" s="381"/>
      <c r="D28" s="381"/>
      <c r="E28" s="381"/>
    </row>
    <row r="29" spans="1:8" ht="93" customHeight="1">
      <c r="A29" s="872" t="s">
        <v>628</v>
      </c>
      <c r="B29" s="872"/>
      <c r="C29" s="872"/>
      <c r="D29" s="872"/>
      <c r="E29" s="872"/>
    </row>
    <row r="30" spans="1:8" ht="15.95" customHeight="1">
      <c r="C30" s="382"/>
    </row>
    <row r="31" spans="1:8" ht="15.95" customHeight="1">
      <c r="A31" s="383" t="s">
        <v>629</v>
      </c>
      <c r="B31" s="384">
        <f>'Attach 3(JV)'!B24</f>
        <v>0</v>
      </c>
      <c r="C31" s="382" t="s">
        <v>466</v>
      </c>
      <c r="D31" s="385">
        <f>'Attach 3(JV)'!E24</f>
        <v>0</v>
      </c>
    </row>
    <row r="32" spans="1:8" ht="15.95" customHeight="1">
      <c r="A32" s="383" t="s">
        <v>630</v>
      </c>
      <c r="B32" s="385">
        <f>'Attach 3(JV)'!B25</f>
        <v>0</v>
      </c>
      <c r="C32" s="382" t="s">
        <v>467</v>
      </c>
      <c r="D32" s="385">
        <f>'Attach 3(JV)'!E25</f>
        <v>0</v>
      </c>
    </row>
    <row r="33" spans="1:5" ht="15.75" customHeight="1">
      <c r="A33" s="359"/>
      <c r="B33" s="359"/>
      <c r="C33" s="382"/>
      <c r="D33" s="359"/>
      <c r="E33" s="359"/>
    </row>
    <row r="34" spans="1:5" ht="20.25" customHeight="1">
      <c r="A34" s="351" t="str">
        <f>A1</f>
        <v>Specification No: CC/NT/W-MISC/DOM/A06/25/06311</v>
      </c>
      <c r="B34" s="353"/>
      <c r="C34" s="353"/>
      <c r="D34" s="353"/>
      <c r="E34" s="386" t="str">
        <f>E1</f>
        <v>ATTACHMENT-5A</v>
      </c>
    </row>
    <row r="35" spans="1:5" ht="18" customHeight="1">
      <c r="A35" s="387"/>
    </row>
    <row r="36" spans="1:5" ht="43.5" customHeight="1">
      <c r="A36" s="879" t="s">
        <v>625</v>
      </c>
      <c r="B36" s="879"/>
      <c r="C36" s="879"/>
      <c r="D36" s="879"/>
      <c r="E36" s="879"/>
    </row>
    <row r="37" spans="1:5" ht="18" customHeight="1"/>
    <row r="38" spans="1:5" ht="29.25" customHeight="1">
      <c r="A38" s="880" t="s">
        <v>417</v>
      </c>
      <c r="B38" s="882" t="s">
        <v>435</v>
      </c>
      <c r="C38" s="882" t="s">
        <v>437</v>
      </c>
      <c r="D38" s="882" t="s">
        <v>626</v>
      </c>
      <c r="E38" s="882"/>
    </row>
    <row r="39" spans="1:5" ht="33" customHeight="1">
      <c r="A39" s="881"/>
      <c r="B39" s="883"/>
      <c r="C39" s="882"/>
      <c r="D39" s="388" t="s">
        <v>439</v>
      </c>
      <c r="E39" s="388" t="s">
        <v>627</v>
      </c>
    </row>
    <row r="40" spans="1:5" ht="18" customHeight="1">
      <c r="A40" s="389"/>
      <c r="B40" s="390"/>
      <c r="C40" s="389"/>
      <c r="D40" s="389"/>
      <c r="E40" s="389"/>
    </row>
    <row r="41" spans="1:5" ht="18" customHeight="1">
      <c r="A41" s="391"/>
      <c r="B41" s="392"/>
      <c r="C41" s="391"/>
      <c r="D41" s="391"/>
      <c r="E41" s="391"/>
    </row>
    <row r="42" spans="1:5" ht="18" customHeight="1">
      <c r="A42" s="391"/>
      <c r="B42" s="392"/>
      <c r="C42" s="391"/>
      <c r="D42" s="391"/>
      <c r="E42" s="391"/>
    </row>
    <row r="43" spans="1:5" ht="18" customHeight="1">
      <c r="A43" s="391"/>
      <c r="B43" s="392"/>
      <c r="C43" s="391"/>
      <c r="D43" s="391"/>
      <c r="E43" s="391"/>
    </row>
    <row r="44" spans="1:5" ht="18" customHeight="1">
      <c r="A44" s="391"/>
      <c r="B44" s="392"/>
      <c r="C44" s="391"/>
      <c r="D44" s="391"/>
      <c r="E44" s="391"/>
    </row>
    <row r="45" spans="1:5" ht="18" customHeight="1">
      <c r="A45" s="391"/>
      <c r="B45" s="392"/>
      <c r="C45" s="391"/>
      <c r="D45" s="391"/>
      <c r="E45" s="391"/>
    </row>
    <row r="46" spans="1:5" ht="18" customHeight="1">
      <c r="A46" s="391"/>
      <c r="B46" s="392"/>
      <c r="C46" s="391"/>
      <c r="D46" s="391"/>
      <c r="E46" s="391"/>
    </row>
    <row r="47" spans="1:5" ht="18" customHeight="1">
      <c r="A47" s="391"/>
      <c r="B47" s="392"/>
      <c r="C47" s="391"/>
      <c r="D47" s="391"/>
      <c r="E47" s="391"/>
    </row>
    <row r="48" spans="1:5" ht="18" customHeight="1">
      <c r="A48" s="391"/>
      <c r="B48" s="392"/>
      <c r="C48" s="391"/>
      <c r="D48" s="391"/>
      <c r="E48" s="391"/>
    </row>
    <row r="49" spans="1:5" ht="18" customHeight="1">
      <c r="A49" s="391"/>
      <c r="B49" s="392"/>
      <c r="C49" s="391"/>
      <c r="D49" s="391"/>
      <c r="E49" s="391"/>
    </row>
    <row r="50" spans="1:5" ht="18" customHeight="1">
      <c r="A50" s="391"/>
      <c r="B50" s="392"/>
      <c r="C50" s="391"/>
      <c r="D50" s="391"/>
      <c r="E50" s="391"/>
    </row>
    <row r="51" spans="1:5" ht="18" customHeight="1">
      <c r="A51" s="391"/>
      <c r="B51" s="392"/>
      <c r="C51" s="391"/>
      <c r="D51" s="391"/>
      <c r="E51" s="391"/>
    </row>
    <row r="52" spans="1:5" ht="18" customHeight="1">
      <c r="A52" s="391"/>
      <c r="B52" s="392"/>
      <c r="C52" s="391"/>
      <c r="D52" s="391"/>
      <c r="E52" s="391"/>
    </row>
    <row r="53" spans="1:5" ht="18" customHeight="1">
      <c r="A53" s="391"/>
      <c r="B53" s="392"/>
      <c r="C53" s="391"/>
      <c r="D53" s="391"/>
      <c r="E53" s="391"/>
    </row>
    <row r="54" spans="1:5" ht="18" customHeight="1">
      <c r="A54" s="391"/>
      <c r="B54" s="392"/>
      <c r="C54" s="391"/>
      <c r="D54" s="391"/>
      <c r="E54" s="391"/>
    </row>
    <row r="55" spans="1:5" ht="18" customHeight="1">
      <c r="A55" s="391"/>
      <c r="B55" s="392"/>
      <c r="C55" s="391"/>
      <c r="D55" s="391"/>
      <c r="E55" s="391"/>
    </row>
    <row r="56" spans="1:5" ht="18" customHeight="1">
      <c r="A56" s="391"/>
      <c r="B56" s="392"/>
      <c r="C56" s="391"/>
      <c r="D56" s="391"/>
      <c r="E56" s="391"/>
    </row>
    <row r="57" spans="1:5" ht="18" customHeight="1">
      <c r="A57" s="391"/>
      <c r="B57" s="392"/>
      <c r="C57" s="391"/>
      <c r="D57" s="391"/>
      <c r="E57" s="391"/>
    </row>
    <row r="58" spans="1:5" ht="18" customHeight="1">
      <c r="A58" s="391"/>
      <c r="B58" s="392"/>
      <c r="C58" s="391"/>
      <c r="D58" s="391"/>
      <c r="E58" s="391"/>
    </row>
    <row r="59" spans="1:5" ht="18" customHeight="1">
      <c r="A59" s="391"/>
      <c r="B59" s="392"/>
      <c r="C59" s="391"/>
      <c r="D59" s="391"/>
      <c r="E59" s="391"/>
    </row>
    <row r="60" spans="1:5" ht="18" customHeight="1">
      <c r="A60" s="391"/>
      <c r="B60" s="392"/>
      <c r="C60" s="391"/>
      <c r="D60" s="391"/>
      <c r="E60" s="391"/>
    </row>
    <row r="61" spans="1:5" ht="18" customHeight="1">
      <c r="A61" s="391"/>
      <c r="B61" s="392"/>
      <c r="C61" s="391"/>
      <c r="D61" s="391"/>
      <c r="E61" s="391"/>
    </row>
    <row r="62" spans="1:5" ht="18" customHeight="1">
      <c r="A62" s="391"/>
      <c r="B62" s="392"/>
      <c r="C62" s="391"/>
      <c r="D62" s="391"/>
      <c r="E62" s="391"/>
    </row>
    <row r="63" spans="1:5" ht="18" customHeight="1">
      <c r="A63" s="391"/>
      <c r="B63" s="392"/>
      <c r="C63" s="391"/>
      <c r="D63" s="391"/>
      <c r="E63" s="391"/>
    </row>
    <row r="64" spans="1:5" ht="18" customHeight="1">
      <c r="A64" s="391"/>
      <c r="B64" s="392"/>
      <c r="C64" s="391"/>
      <c r="D64" s="391"/>
      <c r="E64" s="391"/>
    </row>
    <row r="65" spans="1:5" ht="18" customHeight="1">
      <c r="A65" s="391"/>
      <c r="B65" s="392"/>
      <c r="C65" s="391"/>
      <c r="D65" s="391"/>
      <c r="E65" s="391"/>
    </row>
    <row r="66" spans="1:5" ht="18" customHeight="1">
      <c r="A66" s="393"/>
      <c r="B66" s="394"/>
      <c r="C66" s="393"/>
      <c r="D66" s="393"/>
      <c r="E66" s="393"/>
    </row>
    <row r="67" spans="1:5" ht="18" customHeight="1"/>
    <row r="68" spans="1:5" ht="24" customHeight="1">
      <c r="C68" s="382"/>
    </row>
    <row r="69" spans="1:5" ht="24" customHeight="1">
      <c r="A69" s="383" t="s">
        <v>468</v>
      </c>
      <c r="B69" s="384">
        <f>B31</f>
        <v>0</v>
      </c>
      <c r="C69" s="382" t="s">
        <v>466</v>
      </c>
      <c r="D69" s="385">
        <f>D31</f>
        <v>0</v>
      </c>
    </row>
    <row r="70" spans="1:5" ht="24" customHeight="1">
      <c r="A70" s="383" t="s">
        <v>469</v>
      </c>
      <c r="B70" s="384">
        <f>B32</f>
        <v>0</v>
      </c>
      <c r="C70" s="382" t="s">
        <v>467</v>
      </c>
      <c r="D70" s="385">
        <f>D32</f>
        <v>0</v>
      </c>
    </row>
    <row r="71" spans="1:5" ht="24" customHeight="1">
      <c r="A71" s="383"/>
      <c r="B71" s="384"/>
      <c r="C71" s="382"/>
      <c r="D71" s="385"/>
    </row>
    <row r="72" spans="1:5" ht="33" customHeight="1">
      <c r="D72" s="382"/>
    </row>
  </sheetData>
  <sheetProtection algorithmName="SHA-512" hashValue="37F3s/OFd+HuzVy+a3y9pgWNRKclvwhP9a6Q1RbT5o/6ivrW1Isy9zZvyzPCI4pC+afWkbhDzsHFXRPCo+2Ktg==" saltValue="JOq8ME8W1wJ8AHbe2yFRKQ==" spinCount="100000" sheet="1" selectLockedCells="1"/>
  <customSheetViews>
    <customSheetView guid="{1D7BFB00-C6EC-46BE-AF6E-C3388C41A32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1A1CC6A-1004-4633-8B9A-2D65E7FE803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F48A1F91-8158-4660-AD71-0C9D503DD673}"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0" priority="3" stopIfTrue="1">
      <formula>$F$22=FALSE</formula>
    </cfRule>
  </conditionalFormatting>
  <conditionalFormatting sqref="A38:E39">
    <cfRule type="expression" dxfId="19" priority="1" stopIfTrue="1">
      <formula>$F$22=TRUE</formula>
    </cfRule>
  </conditionalFormatting>
  <conditionalFormatting sqref="A72:E72">
    <cfRule type="expression" dxfId="18" priority="4" stopIfTrue="1">
      <formula>$F$22="No"</formula>
    </cfRule>
  </conditionalFormatting>
  <conditionalFormatting sqref="F38:IV39">
    <cfRule type="expression" dxfId="17"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2028825</xdr:colOff>
                    <xdr:row>21</xdr:row>
                    <xdr:rowOff>38100</xdr:rowOff>
                  </from>
                  <to>
                    <xdr:col>3</xdr:col>
                    <xdr:colOff>200025</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67" customWidth="1"/>
    <col min="2" max="2" width="20.5703125" style="67" customWidth="1"/>
    <col min="3" max="3" width="13" style="67" customWidth="1"/>
    <col min="4" max="4" width="27.28515625" style="67" customWidth="1"/>
    <col min="5" max="5" width="44.42578125" style="67" customWidth="1"/>
    <col min="6" max="6" width="9.140625" style="67" hidden="1" customWidth="1"/>
    <col min="7" max="8" width="9.140625" style="67"/>
    <col min="9" max="16384" width="9.140625" style="70"/>
  </cols>
  <sheetData>
    <row r="1" spans="1:26" ht="21" customHeight="1">
      <c r="A1" s="62" t="str">
        <f>Cover!B3</f>
        <v>Specification No: CC/NT/W-MISC/DOM/A06/25/06311</v>
      </c>
      <c r="B1" s="63"/>
      <c r="C1" s="63"/>
      <c r="D1" s="63"/>
      <c r="E1" s="95" t="s">
        <v>181</v>
      </c>
      <c r="Z1" s="225"/>
    </row>
    <row r="2" spans="1:26" ht="10.5" customHeight="1">
      <c r="Z2" s="225"/>
    </row>
    <row r="3" spans="1:26" ht="95.25" customHeight="1">
      <c r="A3" s="844"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44"/>
      <c r="C3" s="844"/>
      <c r="D3" s="844"/>
      <c r="E3" s="844"/>
      <c r="F3" s="65"/>
      <c r="G3" s="65"/>
      <c r="H3" s="65"/>
    </row>
    <row r="4" spans="1:26" ht="10.5" customHeight="1">
      <c r="A4" s="73"/>
      <c r="H4" s="74"/>
      <c r="I4" s="75"/>
    </row>
    <row r="5" spans="1:26" ht="20.100000000000001" customHeight="1">
      <c r="A5" s="692" t="s">
        <v>127</v>
      </c>
      <c r="B5" s="692"/>
      <c r="C5" s="692"/>
      <c r="D5" s="692"/>
      <c r="E5" s="692"/>
      <c r="F5" s="92"/>
      <c r="H5" s="74"/>
      <c r="I5" s="75"/>
    </row>
    <row r="6" spans="1:26" ht="10.5" customHeight="1">
      <c r="A6" s="76"/>
      <c r="H6" s="74"/>
      <c r="I6" s="75"/>
    </row>
    <row r="7" spans="1:26" ht="20.100000000000001" customHeight="1">
      <c r="A7" s="92" t="str">
        <f>'Attach 3(JV)'!A7:D7</f>
        <v>Bidder’s Name and Address :</v>
      </c>
      <c r="E7" s="78" t="str">
        <f>'Attach 3(JV)'!E7</f>
        <v>To:</v>
      </c>
      <c r="H7" s="74"/>
      <c r="I7" s="75"/>
    </row>
    <row r="8" spans="1:26" ht="36" customHeight="1">
      <c r="A8" s="845">
        <f>'Attach 3(JV)'!A8:D8</f>
        <v>0</v>
      </c>
      <c r="B8" s="845"/>
      <c r="C8" s="845"/>
      <c r="D8" s="845"/>
      <c r="E8" s="96" t="str">
        <f>'Attach 3(JV)'!E8</f>
        <v>Contract Services</v>
      </c>
      <c r="H8" s="74"/>
      <c r="I8" s="75"/>
    </row>
    <row r="9" spans="1:26">
      <c r="A9" s="84" t="s">
        <v>419</v>
      </c>
      <c r="B9" s="854">
        <f>'Attach 3(JV)'!B9:D9</f>
        <v>0</v>
      </c>
      <c r="C9" s="854"/>
      <c r="D9" s="854"/>
      <c r="E9" s="96" t="str">
        <f>'Attach 3(JV)'!E9</f>
        <v>Power Grid Corporation of India Ltd.,</v>
      </c>
      <c r="H9" s="74"/>
      <c r="I9" s="75"/>
    </row>
    <row r="10" spans="1:26">
      <c r="A10" s="84" t="s">
        <v>421</v>
      </c>
      <c r="B10" s="847">
        <f>'Attach 3(JV)'!B10:D10</f>
        <v>0</v>
      </c>
      <c r="C10" s="847"/>
      <c r="D10" s="847"/>
      <c r="E10" s="96" t="str">
        <f>'Attach 3(JV)'!E10</f>
        <v>"Saudamini", Plot No. 2, Sector 29</v>
      </c>
      <c r="H10" s="74"/>
      <c r="I10" s="75"/>
    </row>
    <row r="11" spans="1:26">
      <c r="B11" s="847">
        <f>'Attach 3(JV)'!B11:D11</f>
        <v>0</v>
      </c>
      <c r="C11" s="847"/>
      <c r="D11" s="847"/>
      <c r="E11" s="96" t="str">
        <f>'Attach 3(JV)'!E11</f>
        <v>Gurgaon (Haryana) - 122001</v>
      </c>
    </row>
    <row r="12" spans="1:26">
      <c r="A12" s="76"/>
      <c r="B12" s="847">
        <f>'Attach 3(JV)'!B12:D12</f>
        <v>0</v>
      </c>
      <c r="C12" s="847"/>
      <c r="D12" s="847"/>
      <c r="E12" s="80"/>
    </row>
    <row r="13" spans="1:26" ht="21" customHeight="1">
      <c r="A13" s="67" t="s">
        <v>236</v>
      </c>
    </row>
    <row r="14" spans="1:26" ht="55.5" customHeight="1">
      <c r="A14" s="695" t="s">
        <v>120</v>
      </c>
      <c r="B14" s="695"/>
      <c r="C14" s="695"/>
      <c r="D14" s="695"/>
      <c r="E14" s="695"/>
    </row>
    <row r="15" spans="1:26" ht="12" customHeight="1">
      <c r="A15" s="76"/>
      <c r="B15" s="76"/>
      <c r="C15" s="76"/>
      <c r="D15" s="76"/>
      <c r="E15" s="76"/>
    </row>
    <row r="16" spans="1:26" ht="54.75" customHeight="1">
      <c r="A16" s="230" t="s">
        <v>417</v>
      </c>
      <c r="B16" s="230" t="s">
        <v>121</v>
      </c>
      <c r="C16" s="231" t="s">
        <v>122</v>
      </c>
      <c r="D16" s="230" t="s">
        <v>225</v>
      </c>
      <c r="E16" s="230" t="s">
        <v>126</v>
      </c>
    </row>
    <row r="17" spans="1:8" ht="21" customHeight="1">
      <c r="A17" s="226"/>
      <c r="B17" s="226"/>
      <c r="C17" s="227"/>
      <c r="D17" s="227"/>
      <c r="E17" s="227"/>
    </row>
    <row r="18" spans="1:8" ht="21" customHeight="1">
      <c r="A18" s="226"/>
      <c r="B18" s="226"/>
      <c r="C18" s="227"/>
      <c r="D18" s="227"/>
      <c r="E18" s="227"/>
    </row>
    <row r="19" spans="1:8" ht="21" customHeight="1">
      <c r="A19" s="226"/>
      <c r="B19" s="226"/>
      <c r="C19" s="227"/>
      <c r="D19" s="227"/>
      <c r="E19" s="227"/>
    </row>
    <row r="20" spans="1:8" ht="21" customHeight="1">
      <c r="A20" s="226"/>
      <c r="B20" s="226"/>
      <c r="C20" s="227"/>
      <c r="D20" s="227"/>
      <c r="E20" s="227"/>
      <c r="F20" s="228"/>
      <c r="G20" s="228"/>
      <c r="H20" s="70"/>
    </row>
    <row r="21" spans="1:8" ht="21" customHeight="1">
      <c r="A21" s="226"/>
      <c r="B21" s="226"/>
      <c r="C21" s="227"/>
      <c r="D21" s="227"/>
      <c r="E21" s="227"/>
      <c r="F21" s="228"/>
      <c r="G21" s="228"/>
      <c r="H21" s="207"/>
    </row>
    <row r="22" spans="1:8" ht="23.25" customHeight="1">
      <c r="D22" s="76"/>
      <c r="E22" s="76"/>
      <c r="F22" s="196" t="b">
        <v>0</v>
      </c>
    </row>
    <row r="23" spans="1:8" ht="73.5" customHeight="1">
      <c r="A23" s="887" t="s">
        <v>224</v>
      </c>
      <c r="B23" s="887"/>
      <c r="C23" s="887"/>
      <c r="D23" s="887"/>
      <c r="E23" s="887"/>
    </row>
    <row r="24" spans="1:8" s="67" customFormat="1" ht="51.75" customHeight="1">
      <c r="A24" s="695" t="s">
        <v>28</v>
      </c>
      <c r="B24" s="695"/>
      <c r="C24" s="695"/>
      <c r="D24" s="695"/>
      <c r="E24" s="695"/>
    </row>
    <row r="25" spans="1:8" s="67" customFormat="1" ht="96.75" customHeight="1">
      <c r="A25" s="695" t="s">
        <v>29</v>
      </c>
      <c r="B25" s="695"/>
      <c r="C25" s="695"/>
      <c r="D25" s="695"/>
      <c r="E25" s="695"/>
    </row>
    <row r="26" spans="1:8" s="67" customFormat="1" ht="24" customHeight="1">
      <c r="A26" s="76"/>
      <c r="B26" s="76"/>
      <c r="C26" s="76"/>
      <c r="D26" s="90"/>
      <c r="E26" s="76"/>
    </row>
    <row r="27" spans="1:8" ht="24" customHeight="1">
      <c r="A27" s="77" t="s">
        <v>468</v>
      </c>
      <c r="B27" s="91">
        <f>'Name of Bidder'!C32</f>
        <v>0</v>
      </c>
      <c r="C27" s="229"/>
      <c r="D27" s="90" t="s">
        <v>466</v>
      </c>
      <c r="E27" s="93">
        <f>'Name of Bidder'!C29</f>
        <v>0</v>
      </c>
    </row>
    <row r="28" spans="1:8" ht="24" customHeight="1">
      <c r="A28" s="77" t="s">
        <v>469</v>
      </c>
      <c r="B28" s="93">
        <f>'Name of Bidder'!C33</f>
        <v>0</v>
      </c>
      <c r="C28" s="229"/>
      <c r="D28" s="90" t="s">
        <v>467</v>
      </c>
      <c r="E28" s="93">
        <f>'Name of Bidder'!C30</f>
        <v>0</v>
      </c>
    </row>
    <row r="29" spans="1:8" ht="24" customHeight="1">
      <c r="D29" s="90"/>
    </row>
    <row r="30" spans="1:8" ht="24" customHeight="1">
      <c r="A30" s="77" t="str">
        <f>A1</f>
        <v>Specification No: CC/NT/W-MISC/DOM/A06/25/06311</v>
      </c>
      <c r="B30" s="73"/>
      <c r="C30" s="73"/>
      <c r="D30" s="73"/>
      <c r="E30" s="73" t="str">
        <f>E1</f>
        <v>ATTACHMENT-6</v>
      </c>
    </row>
    <row r="31" spans="1:8" ht="24" customHeight="1">
      <c r="A31" s="77"/>
      <c r="B31" s="73"/>
      <c r="C31" s="73"/>
      <c r="D31" s="73"/>
      <c r="E31" s="73"/>
    </row>
    <row r="32" spans="1:8" ht="20.100000000000001" customHeight="1">
      <c r="A32" s="698" t="str">
        <f>A5</f>
        <v>(Alternative, Deviations and Exceptions to the Provisions)</v>
      </c>
      <c r="B32" s="698"/>
      <c r="C32" s="698"/>
      <c r="D32" s="698"/>
      <c r="E32" s="698"/>
    </row>
    <row r="33" spans="1:5" ht="20.100000000000001" customHeight="1">
      <c r="A33" s="698"/>
      <c r="B33" s="698"/>
      <c r="C33" s="698"/>
      <c r="D33" s="698"/>
      <c r="E33" s="698"/>
    </row>
    <row r="34" spans="1:5" ht="20.100000000000001" customHeight="1"/>
    <row r="35" spans="1:5" ht="56.25" customHeight="1">
      <c r="A35" s="214" t="s">
        <v>417</v>
      </c>
      <c r="B35" s="214" t="s">
        <v>121</v>
      </c>
      <c r="C35" s="888" t="s">
        <v>122</v>
      </c>
      <c r="D35" s="888"/>
      <c r="E35" s="214" t="s">
        <v>27</v>
      </c>
    </row>
    <row r="36" spans="1:5" ht="22.5" customHeight="1">
      <c r="A36" s="226"/>
      <c r="B36" s="226"/>
      <c r="C36" s="742"/>
      <c r="D36" s="741"/>
      <c r="E36" s="227"/>
    </row>
    <row r="37" spans="1:5" ht="22.5" customHeight="1">
      <c r="A37" s="226"/>
      <c r="B37" s="226"/>
      <c r="C37" s="742"/>
      <c r="D37" s="741"/>
      <c r="E37" s="227"/>
    </row>
    <row r="38" spans="1:5" ht="22.5" customHeight="1">
      <c r="A38" s="226"/>
      <c r="B38" s="226"/>
      <c r="C38" s="742"/>
      <c r="D38" s="741"/>
      <c r="E38" s="227"/>
    </row>
    <row r="39" spans="1:5" ht="22.5" customHeight="1">
      <c r="A39" s="226"/>
      <c r="B39" s="226"/>
      <c r="C39" s="742"/>
      <c r="D39" s="741"/>
      <c r="E39" s="227"/>
    </row>
    <row r="40" spans="1:5" ht="22.5" customHeight="1">
      <c r="A40" s="226"/>
      <c r="B40" s="226"/>
      <c r="C40" s="742"/>
      <c r="D40" s="741"/>
      <c r="E40" s="227"/>
    </row>
    <row r="41" spans="1:5" ht="22.5" customHeight="1">
      <c r="A41" s="226"/>
      <c r="B41" s="226"/>
      <c r="C41" s="742"/>
      <c r="D41" s="741"/>
      <c r="E41" s="227"/>
    </row>
    <row r="42" spans="1:5" ht="22.5" customHeight="1">
      <c r="A42" s="226"/>
      <c r="B42" s="226"/>
      <c r="C42" s="742"/>
      <c r="D42" s="741"/>
      <c r="E42" s="227"/>
    </row>
    <row r="43" spans="1:5" ht="22.5" customHeight="1">
      <c r="A43" s="226"/>
      <c r="B43" s="226"/>
      <c r="C43" s="742"/>
      <c r="D43" s="741"/>
      <c r="E43" s="227"/>
    </row>
    <row r="44" spans="1:5" ht="22.5" customHeight="1">
      <c r="A44" s="226"/>
      <c r="B44" s="226"/>
      <c r="C44" s="742"/>
      <c r="D44" s="741"/>
      <c r="E44" s="227"/>
    </row>
    <row r="45" spans="1:5" ht="22.5" customHeight="1">
      <c r="A45" s="226"/>
      <c r="B45" s="226"/>
      <c r="C45" s="742"/>
      <c r="D45" s="741"/>
      <c r="E45" s="227"/>
    </row>
    <row r="46" spans="1:5" ht="20.100000000000001" customHeight="1"/>
    <row r="47" spans="1:5" ht="25.5" customHeight="1"/>
    <row r="48" spans="1:5" ht="25.5" customHeight="1">
      <c r="A48" s="70"/>
      <c r="B48" s="70"/>
      <c r="C48" s="70"/>
      <c r="D48" s="90"/>
      <c r="E48" s="70"/>
    </row>
    <row r="49" spans="1:5" ht="25.5" customHeight="1">
      <c r="A49" s="77" t="s">
        <v>468</v>
      </c>
      <c r="B49" s="91">
        <f>B27</f>
        <v>0</v>
      </c>
      <c r="C49" s="229"/>
      <c r="D49" s="90" t="s">
        <v>466</v>
      </c>
      <c r="E49" s="93">
        <f>E27</f>
        <v>0</v>
      </c>
    </row>
    <row r="50" spans="1:5" ht="25.5" customHeight="1">
      <c r="A50" s="77" t="s">
        <v>469</v>
      </c>
      <c r="B50" s="91">
        <f>B28</f>
        <v>0</v>
      </c>
      <c r="C50" s="229"/>
      <c r="D50" s="90" t="s">
        <v>467</v>
      </c>
      <c r="E50" s="93">
        <f>E28</f>
        <v>0</v>
      </c>
    </row>
    <row r="51" spans="1:5" ht="25.5" customHeight="1">
      <c r="D51" s="90"/>
    </row>
  </sheetData>
  <sheetProtection algorithmName="SHA-512" hashValue="+++o1/biNbJq+N+QVvb2DZy/T5RuT2Kvm8BQUW4hifV/i+TiCiT9LZ92kOQ+VnCKhyu6u+nEZQrCJVfKMZ9rIg==" saltValue="Oa9xx0yZqaehMzQSss6kdw==" spinCount="100000" sheet="1" formatColumns="0" formatRows="0" selectLockedCells="1"/>
  <customSheetViews>
    <customSheetView guid="{1D7BFB00-C6EC-46BE-AF6E-C3388C41A32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1A1CC6A-1004-4633-8B9A-2D65E7FE8030}"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F48A1F91-8158-4660-AD71-0C9D503DD673}"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16" priority="2" stopIfTrue="1">
      <formula>$F$22=FALSE</formula>
    </cfRule>
  </conditionalFormatting>
  <conditionalFormatting sqref="A52:E52">
    <cfRule type="expression" dxfId="15"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2809875</xdr:colOff>
                    <xdr:row>21</xdr:row>
                    <xdr:rowOff>104775</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zoomScale="110" zoomScaleSheetLayoutView="110" workbookViewId="0">
      <selection activeCell="H11" sqref="H11"/>
    </sheetView>
  </sheetViews>
  <sheetFormatPr defaultColWidth="9.140625" defaultRowHeight="16.5"/>
  <cols>
    <col min="1" max="1" width="12.140625" style="513" customWidth="1"/>
    <col min="2" max="2" width="20.5703125" style="513" customWidth="1"/>
    <col min="3" max="3" width="11.42578125" style="513" customWidth="1"/>
    <col min="4" max="4" width="17.7109375" style="513" customWidth="1"/>
    <col min="5" max="5" width="49.42578125" style="513" customWidth="1"/>
    <col min="6" max="8" width="9.140625" style="580"/>
    <col min="9" max="16384" width="9.140625" style="506"/>
  </cols>
  <sheetData>
    <row r="1" spans="1:9" ht="21.75" customHeight="1">
      <c r="A1" s="889" t="str">
        <f>'Attach-3 (QR)'!A1</f>
        <v>Specification No: CC/NT/W-MISC/DOM/A06/25/06311</v>
      </c>
      <c r="B1" s="889"/>
      <c r="C1" s="889"/>
      <c r="D1" s="889"/>
      <c r="E1" s="588" t="str">
        <f>"Attachment-7 " &amp; '[8]Attach 3(JV)'!AT1</f>
        <v xml:space="preserve">Attachment-7 </v>
      </c>
    </row>
    <row r="2" spans="1:9">
      <c r="E2" s="587"/>
    </row>
    <row r="3" spans="1:9" ht="64.5" customHeight="1">
      <c r="A3" s="890" t="str">
        <f>'Attach-3 (QR)'!A3:I3</f>
        <v>Package – I: National Unified Network Management System (N-UNMS) for Central Sector &amp; State Sector Communication Network under Establishment of State-of-the-Art National Unified Network Management System N-UNMS for Central Sector &amp; State Sector Communication Network</v>
      </c>
      <c r="B3" s="891"/>
      <c r="C3" s="891"/>
      <c r="D3" s="891"/>
      <c r="E3" s="891"/>
      <c r="F3" s="585"/>
      <c r="G3" s="586"/>
      <c r="H3" s="585"/>
    </row>
    <row r="4" spans="1:9" ht="20.100000000000001" customHeight="1">
      <c r="A4" s="529"/>
      <c r="H4" s="474"/>
      <c r="I4" s="475"/>
    </row>
    <row r="5" spans="1:9" ht="20.100000000000001" customHeight="1">
      <c r="A5" s="892" t="s">
        <v>871</v>
      </c>
      <c r="B5" s="892"/>
      <c r="C5" s="892"/>
      <c r="D5" s="892"/>
      <c r="E5" s="892"/>
      <c r="F5" s="584"/>
      <c r="H5" s="474"/>
      <c r="I5" s="475"/>
    </row>
    <row r="6" spans="1:9" ht="20.100000000000001" customHeight="1">
      <c r="A6" s="530"/>
      <c r="H6" s="474"/>
      <c r="I6" s="475"/>
    </row>
    <row r="7" spans="1:9" ht="20.100000000000001" customHeight="1">
      <c r="A7" s="515" t="str">
        <f>'[8]Attach 3(JV)'!A7</f>
        <v>Bidder’s Name and Address (Lead Partner) :</v>
      </c>
      <c r="E7" s="532" t="str">
        <f>'[8]Attach 3(JV)'!E7</f>
        <v>To:</v>
      </c>
      <c r="H7" s="474"/>
      <c r="I7" s="475"/>
    </row>
    <row r="8" spans="1:9" ht="36" customHeight="1">
      <c r="A8" s="894">
        <f>'Attach 3(JV)'!A8:D8</f>
        <v>0</v>
      </c>
      <c r="B8" s="894"/>
      <c r="C8" s="894"/>
      <c r="D8" s="894"/>
      <c r="E8" s="583" t="str">
        <f>'[8]Attach 3(JV)'!E8</f>
        <v>Contract Services</v>
      </c>
      <c r="H8" s="474"/>
      <c r="I8" s="475"/>
    </row>
    <row r="9" spans="1:9" ht="20.100000000000001" customHeight="1">
      <c r="A9" s="480" t="s">
        <v>419</v>
      </c>
      <c r="B9" s="690">
        <f>'Attach 3(JV)'!B9:D9</f>
        <v>0</v>
      </c>
      <c r="C9" s="690"/>
      <c r="D9" s="690"/>
      <c r="E9" s="583" t="str">
        <f>'[8]Attach 3(JV)'!E9</f>
        <v>Power Grid Corporation of India Ltd.,</v>
      </c>
      <c r="H9" s="474"/>
      <c r="I9" s="475"/>
    </row>
    <row r="10" spans="1:9" ht="20.100000000000001" customHeight="1">
      <c r="A10" s="480" t="s">
        <v>421</v>
      </c>
      <c r="B10" s="817">
        <f>'Attach 3(JV)'!B10:D10</f>
        <v>0</v>
      </c>
      <c r="C10" s="817"/>
      <c r="D10" s="817"/>
      <c r="E10" s="583" t="str">
        <f>'[8]Attach 3(JV)'!E10</f>
        <v>"Saudamini", Plot No. 2, Sector 29</v>
      </c>
      <c r="H10" s="474"/>
      <c r="I10" s="475"/>
    </row>
    <row r="11" spans="1:9" ht="20.100000000000001" customHeight="1">
      <c r="B11" s="817">
        <f>'Attach 3(JV)'!B11:D11</f>
        <v>0</v>
      </c>
      <c r="C11" s="817"/>
      <c r="D11" s="817"/>
      <c r="E11" s="583" t="str">
        <f>'[8]Attach 3(JV)'!E11</f>
        <v>Gurgaon (Haryana) - 122001</v>
      </c>
    </row>
    <row r="12" spans="1:9" ht="20.100000000000001" customHeight="1">
      <c r="B12" s="817">
        <f>'Attach 3(JV)'!B12:D12</f>
        <v>0</v>
      </c>
      <c r="C12" s="817"/>
      <c r="D12" s="817"/>
    </row>
    <row r="13" spans="1:9" ht="20.100000000000001" customHeight="1">
      <c r="A13" s="92"/>
      <c r="B13" s="70"/>
      <c r="C13" s="70"/>
      <c r="D13" s="70"/>
      <c r="E13" s="70"/>
      <c r="F13" s="77"/>
      <c r="G13" s="78"/>
      <c r="H13" s="70"/>
    </row>
    <row r="14" spans="1:9" ht="20.100000000000001" customHeight="1">
      <c r="A14" s="530"/>
    </row>
    <row r="15" spans="1:9" ht="27.75" customHeight="1">
      <c r="A15" s="893" t="s">
        <v>743</v>
      </c>
      <c r="B15" s="893"/>
      <c r="C15" s="893"/>
      <c r="D15" s="893"/>
      <c r="E15" s="893"/>
      <c r="F15" s="582"/>
      <c r="G15" s="582"/>
      <c r="H15" s="582"/>
    </row>
    <row r="16" spans="1:9" ht="20.100000000000001" customHeight="1">
      <c r="A16" s="530"/>
    </row>
    <row r="17" spans="1:5" ht="33" customHeight="1">
      <c r="A17" s="568" t="s">
        <v>468</v>
      </c>
      <c r="B17" s="789">
        <f>'Name of Bidder'!C32</f>
        <v>0</v>
      </c>
      <c r="C17" s="789"/>
      <c r="D17" s="581" t="s">
        <v>466</v>
      </c>
      <c r="E17" s="571">
        <f>'Name of Bidder'!C29</f>
        <v>0</v>
      </c>
    </row>
    <row r="18" spans="1:5" ht="33" customHeight="1">
      <c r="A18" s="568" t="s">
        <v>469</v>
      </c>
      <c r="B18" s="693">
        <f>'Name of Bidder'!C33</f>
        <v>0</v>
      </c>
      <c r="C18" s="693"/>
      <c r="D18" s="581" t="s">
        <v>467</v>
      </c>
      <c r="E18" s="571">
        <f>'Name of Bidder'!C30</f>
        <v>0</v>
      </c>
    </row>
    <row r="19" spans="1:5" ht="33" customHeight="1">
      <c r="D19" s="581"/>
    </row>
    <row r="20" spans="1:5" ht="20.100000000000001" customHeight="1"/>
    <row r="21" spans="1:5" ht="20.100000000000001" customHeight="1">
      <c r="A21" s="572"/>
    </row>
    <row r="22" spans="1:5" ht="20.100000000000001" customHeight="1"/>
    <row r="23" spans="1:5" ht="20.100000000000001" customHeight="1">
      <c r="A23" s="572"/>
    </row>
    <row r="24" spans="1:5" ht="20.100000000000001" customHeight="1"/>
    <row r="25" spans="1:5" ht="20.100000000000001" customHeight="1">
      <c r="A25" s="572"/>
    </row>
    <row r="26" spans="1:5" ht="20.100000000000001" customHeight="1"/>
    <row r="27" spans="1:5" ht="20.100000000000001" customHeight="1"/>
    <row r="28" spans="1:5" ht="20.100000000000001" customHeight="1"/>
    <row r="29" spans="1:5" ht="20.100000000000001" customHeight="1"/>
  </sheetData>
  <sheetProtection algorithmName="SHA-512" hashValue="vF+Kat7Wr2QhjL6LOIwojHYPpckyLmNcyFLk/d4xazvuvtEyQgxP5s2/9boF15IcQOuHpavNsyq/i1M3sxzPrg==" saltValue="VUp6zCJb00WNDoCYYIihNQ==" spinCount="100000" sheet="1" formatColumns="0" formatRows="0" selectLockedCells="1"/>
  <customSheetViews>
    <customSheetView guid="{1D7BFB00-C6EC-46BE-AF6E-C3388C41A326}"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8"/>
      <headerFooter alignWithMargins="0">
        <oddFooter>&amp;R&amp;"Book Antiqua,Bold"&amp;8 Page &amp;P of &amp;N</oddFooter>
      </headerFooter>
    </customSheetView>
    <customSheetView guid="{F48A1F91-8158-4660-AD71-0C9D503DD673}" scale="110" showPageBreaks="1" showGridLines="0" fitToPage="1" printArea="1" view="pageBreakPreview">
      <selection activeCell="H11" sqref="H11"/>
      <pageMargins left="0.75" right="0.63" top="0.57999999999999996" bottom="0.6" header="0.34" footer="0.35"/>
      <pageSetup scale="91" orientation="portrait" r:id="rId9"/>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0"/>
  <headerFooter alignWithMargins="0">
    <oddFooter>&amp;R&amp;"Book Antiqua,Bold"&amp;8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40625" defaultRowHeight="15.75"/>
  <cols>
    <col min="1" max="1" width="9.7109375" style="67" customWidth="1"/>
    <col min="2" max="2" width="20.5703125" style="67" customWidth="1"/>
    <col min="3" max="3" width="11.42578125" style="67" customWidth="1"/>
    <col min="4" max="4" width="23.5703125" style="67" customWidth="1"/>
    <col min="5" max="5" width="37.7109375" style="67" customWidth="1"/>
    <col min="6" max="6" width="42.140625" style="67" customWidth="1"/>
    <col min="7" max="8" width="21.7109375" style="70" customWidth="1"/>
    <col min="9" max="11" width="9.140625" style="70" customWidth="1"/>
    <col min="12" max="12" width="9.140625" style="70" hidden="1" customWidth="1"/>
    <col min="13" max="15" width="9.140625" style="70" customWidth="1"/>
    <col min="16" max="16384" width="9.140625" style="70"/>
  </cols>
  <sheetData>
    <row r="1" spans="1:6" ht="22.5" customHeight="1">
      <c r="A1" s="62" t="str">
        <f>'Attach 6'!A1</f>
        <v>Specification No: CC/NT/W-MISC/DOM/A06/25/06311</v>
      </c>
      <c r="B1" s="63"/>
      <c r="C1" s="63"/>
      <c r="D1" s="63"/>
      <c r="E1" s="63"/>
      <c r="F1" s="64" t="s">
        <v>742</v>
      </c>
    </row>
    <row r="2" spans="1:6" ht="15" customHeight="1"/>
    <row r="3" spans="1:6" ht="91.5" customHeight="1">
      <c r="A3" s="899"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99"/>
      <c r="C3" s="899"/>
      <c r="D3" s="899"/>
      <c r="E3" s="899"/>
      <c r="F3" s="899"/>
    </row>
    <row r="4" spans="1:6" ht="15" customHeight="1">
      <c r="A4" s="73"/>
    </row>
    <row r="5" spans="1:6" ht="20.100000000000001" customHeight="1">
      <c r="A5" s="698" t="s">
        <v>441</v>
      </c>
      <c r="B5" s="698"/>
      <c r="C5" s="698"/>
      <c r="D5" s="698"/>
      <c r="E5" s="698"/>
      <c r="F5" s="698"/>
    </row>
    <row r="6" spans="1:6" ht="20.100000000000001" customHeight="1">
      <c r="A6" s="76"/>
    </row>
    <row r="7" spans="1:6" ht="20.100000000000001" customHeight="1">
      <c r="A7" s="92" t="str">
        <f>'Attach 3(JV)'!A7:D7</f>
        <v>Bidder’s Name and Address :</v>
      </c>
      <c r="E7" s="92" t="s">
        <v>607</v>
      </c>
    </row>
    <row r="8" spans="1:6" ht="30" customHeight="1">
      <c r="A8" s="845">
        <f>'Attach 3(JV)'!A8:D8</f>
        <v>0</v>
      </c>
      <c r="B8" s="845"/>
      <c r="C8" s="845"/>
      <c r="D8" s="845"/>
      <c r="E8" s="96" t="str">
        <f>'Attach 3(JV)'!E8</f>
        <v>Contract Services</v>
      </c>
    </row>
    <row r="9" spans="1:6">
      <c r="A9" s="84" t="s">
        <v>419</v>
      </c>
      <c r="B9" s="854">
        <f>'Attach 3(JV)'!B9:D9</f>
        <v>0</v>
      </c>
      <c r="C9" s="854"/>
      <c r="D9" s="854"/>
      <c r="E9" s="96" t="str">
        <f>'Attach 3(JV)'!E9</f>
        <v>Power Grid Corporation of India Ltd.,</v>
      </c>
    </row>
    <row r="10" spans="1:6">
      <c r="A10" s="84" t="s">
        <v>421</v>
      </c>
      <c r="B10" s="847">
        <f>'Attach 3(JV)'!B10:D10</f>
        <v>0</v>
      </c>
      <c r="C10" s="847"/>
      <c r="D10" s="847"/>
      <c r="E10" s="96" t="str">
        <f>'Attach 3(JV)'!E10</f>
        <v>"Saudamini", Plot No. 2, Sector 29</v>
      </c>
    </row>
    <row r="11" spans="1:6">
      <c r="B11" s="847">
        <f>'Attach 3(JV)'!B11:D11</f>
        <v>0</v>
      </c>
      <c r="C11" s="847"/>
      <c r="D11" s="847"/>
      <c r="E11" s="96" t="str">
        <f>'Attach 3(JV)'!E11</f>
        <v>Gurgaon (Haryana) - 122001</v>
      </c>
    </row>
    <row r="12" spans="1:6">
      <c r="A12" s="76"/>
      <c r="B12" s="847">
        <f>'Attach 3(JV)'!B12:D12</f>
        <v>0</v>
      </c>
      <c r="C12" s="847"/>
      <c r="D12" s="847"/>
      <c r="E12" s="421"/>
      <c r="F12" s="96">
        <f>'Attach 3(JV)'!E12</f>
        <v>0</v>
      </c>
    </row>
    <row r="13" spans="1:6" ht="15" customHeight="1">
      <c r="A13" s="76"/>
      <c r="B13" s="86"/>
      <c r="C13" s="86"/>
      <c r="D13" s="86"/>
      <c r="E13" s="86"/>
      <c r="F13" s="86"/>
    </row>
    <row r="14" spans="1:6" ht="20.100000000000001" customHeight="1">
      <c r="A14" s="896" t="s">
        <v>743</v>
      </c>
      <c r="B14" s="896"/>
      <c r="C14" s="896"/>
      <c r="D14" s="896"/>
      <c r="E14" s="896"/>
      <c r="F14" s="896"/>
    </row>
    <row r="15" spans="1:6" ht="15" customHeight="1">
      <c r="A15" s="896"/>
      <c r="B15" s="896"/>
      <c r="C15" s="896"/>
      <c r="D15" s="896"/>
      <c r="E15" s="896"/>
      <c r="F15" s="896"/>
    </row>
    <row r="16" spans="1:6" ht="95.25" customHeight="1">
      <c r="A16" s="896"/>
      <c r="B16" s="896"/>
      <c r="C16" s="896"/>
      <c r="D16" s="896"/>
      <c r="E16" s="896"/>
      <c r="F16" s="896"/>
    </row>
    <row r="17" spans="1:6" ht="19.5" hidden="1" customHeight="1">
      <c r="A17" s="896"/>
      <c r="B17" s="896"/>
      <c r="C17" s="896"/>
      <c r="D17" s="896"/>
      <c r="E17" s="896"/>
      <c r="F17" s="896"/>
    </row>
    <row r="18" spans="1:6" ht="33.75" hidden="1" customHeight="1">
      <c r="A18" s="896"/>
      <c r="B18" s="896"/>
      <c r="C18" s="896"/>
      <c r="D18" s="896"/>
      <c r="E18" s="896"/>
      <c r="F18" s="896"/>
    </row>
    <row r="19" spans="1:6" ht="48.75" hidden="1" customHeight="1">
      <c r="A19" s="896"/>
      <c r="B19" s="896"/>
      <c r="C19" s="896"/>
      <c r="D19" s="896"/>
      <c r="E19" s="896"/>
      <c r="F19" s="896"/>
    </row>
    <row r="20" spans="1:6" ht="51.75" hidden="1" customHeight="1">
      <c r="A20" s="896"/>
      <c r="B20" s="896"/>
      <c r="C20" s="896"/>
      <c r="D20" s="896"/>
      <c r="E20" s="896"/>
      <c r="F20" s="896"/>
    </row>
    <row r="21" spans="1:6" ht="28.5" hidden="1" customHeight="1">
      <c r="A21" s="896"/>
      <c r="B21" s="896"/>
      <c r="C21" s="896"/>
      <c r="D21" s="896"/>
      <c r="E21" s="896"/>
      <c r="F21" s="896"/>
    </row>
    <row r="22" spans="1:6" ht="41.25" hidden="1" customHeight="1">
      <c r="A22" s="896"/>
      <c r="B22" s="896"/>
      <c r="C22" s="896"/>
      <c r="D22" s="896"/>
      <c r="E22" s="896"/>
      <c r="F22" s="896"/>
    </row>
    <row r="23" spans="1:6" ht="33" hidden="1" customHeight="1">
      <c r="A23" s="896"/>
      <c r="B23" s="896"/>
      <c r="C23" s="896"/>
      <c r="D23" s="896"/>
      <c r="E23" s="896"/>
      <c r="F23" s="896"/>
    </row>
    <row r="24" spans="1:6" ht="22.5" hidden="1" customHeight="1">
      <c r="A24" s="896"/>
      <c r="B24" s="896"/>
      <c r="C24" s="896"/>
      <c r="D24" s="896"/>
      <c r="E24" s="896"/>
      <c r="F24" s="896"/>
    </row>
    <row r="25" spans="1:6" ht="53.25" hidden="1" customHeight="1">
      <c r="A25" s="896"/>
      <c r="B25" s="896"/>
      <c r="C25" s="896"/>
      <c r="D25" s="896"/>
      <c r="E25" s="896"/>
      <c r="F25" s="896"/>
    </row>
    <row r="26" spans="1:6" ht="22.5" hidden="1" customHeight="1">
      <c r="A26" s="896"/>
      <c r="B26" s="896"/>
      <c r="C26" s="896"/>
      <c r="D26" s="896"/>
      <c r="E26" s="896"/>
      <c r="F26" s="896"/>
    </row>
    <row r="27" spans="1:6" ht="34.5" hidden="1" customHeight="1">
      <c r="A27" s="896"/>
      <c r="B27" s="896"/>
      <c r="C27" s="896"/>
      <c r="D27" s="896"/>
      <c r="E27" s="896"/>
      <c r="F27" s="896"/>
    </row>
    <row r="28" spans="1:6" ht="22.5" hidden="1" customHeight="1">
      <c r="A28" s="896"/>
      <c r="B28" s="896"/>
      <c r="C28" s="896"/>
      <c r="D28" s="896"/>
      <c r="E28" s="896"/>
      <c r="F28" s="896"/>
    </row>
    <row r="29" spans="1:6" ht="34.5" hidden="1" customHeight="1">
      <c r="A29" s="896"/>
      <c r="B29" s="896"/>
      <c r="C29" s="896"/>
      <c r="D29" s="896"/>
      <c r="E29" s="896"/>
      <c r="F29" s="896"/>
    </row>
    <row r="30" spans="1:6" ht="22.5" hidden="1" customHeight="1">
      <c r="A30" s="896"/>
      <c r="B30" s="896"/>
      <c r="C30" s="896"/>
      <c r="D30" s="896"/>
      <c r="E30" s="896"/>
      <c r="F30" s="896"/>
    </row>
    <row r="31" spans="1:6" ht="35.25" hidden="1" customHeight="1">
      <c r="A31" s="896"/>
      <c r="B31" s="896"/>
      <c r="C31" s="896"/>
      <c r="D31" s="896"/>
      <c r="E31" s="896"/>
      <c r="F31" s="896"/>
    </row>
    <row r="32" spans="1:6" ht="22.5" hidden="1" customHeight="1">
      <c r="A32" s="896"/>
      <c r="B32" s="896"/>
      <c r="C32" s="896"/>
      <c r="D32" s="896"/>
      <c r="E32" s="896"/>
      <c r="F32" s="896"/>
    </row>
    <row r="33" spans="1:12" ht="21" hidden="1" customHeight="1">
      <c r="A33" s="896"/>
      <c r="B33" s="896"/>
      <c r="C33" s="896"/>
      <c r="D33" s="896"/>
      <c r="E33" s="896"/>
      <c r="F33" s="896"/>
    </row>
    <row r="34" spans="1:12" ht="36" hidden="1" customHeight="1">
      <c r="A34" s="896"/>
      <c r="B34" s="896"/>
      <c r="C34" s="896"/>
      <c r="D34" s="896"/>
      <c r="E34" s="896"/>
      <c r="F34" s="896"/>
    </row>
    <row r="35" spans="1:12" ht="22.5" hidden="1" customHeight="1">
      <c r="A35" s="896"/>
      <c r="B35" s="896"/>
      <c r="C35" s="896"/>
      <c r="D35" s="896"/>
      <c r="E35" s="896"/>
      <c r="F35" s="896"/>
    </row>
    <row r="36" spans="1:12" ht="34.5" hidden="1" customHeight="1">
      <c r="A36" s="896"/>
      <c r="B36" s="896"/>
      <c r="C36" s="896"/>
      <c r="D36" s="896"/>
      <c r="E36" s="896"/>
      <c r="F36" s="896"/>
    </row>
    <row r="37" spans="1:12" ht="22.5" hidden="1" customHeight="1">
      <c r="A37" s="896"/>
      <c r="B37" s="896"/>
      <c r="C37" s="896"/>
      <c r="D37" s="896"/>
      <c r="E37" s="896"/>
      <c r="F37" s="896"/>
    </row>
    <row r="38" spans="1:12" ht="37.5" hidden="1" customHeight="1">
      <c r="A38" s="896"/>
      <c r="B38" s="896"/>
      <c r="C38" s="896"/>
      <c r="D38" s="896"/>
      <c r="E38" s="896"/>
      <c r="F38" s="896"/>
      <c r="L38" s="70">
        <v>27</v>
      </c>
    </row>
    <row r="39" spans="1:12" ht="22.5" hidden="1" customHeight="1">
      <c r="A39" s="897"/>
      <c r="B39" s="897"/>
      <c r="C39" s="897"/>
      <c r="D39" s="897"/>
      <c r="E39" s="897"/>
      <c r="F39" s="897"/>
    </row>
    <row r="40" spans="1:12" ht="13.5" customHeight="1">
      <c r="A40" s="181"/>
      <c r="B40" s="141"/>
      <c r="C40" s="141"/>
      <c r="D40" s="141"/>
      <c r="E40" s="141"/>
      <c r="F40" s="141"/>
    </row>
    <row r="41" spans="1:12" ht="39.75" customHeight="1">
      <c r="A41" s="898" t="str">
        <f>IF(E39&gt;L38, "You are exceeding the completion schedule of " &amp; L38 &amp; " months as specified  in the bidding documents.", "")</f>
        <v/>
      </c>
      <c r="B41" s="898"/>
      <c r="C41" s="898"/>
      <c r="D41" s="898"/>
      <c r="E41" s="898"/>
      <c r="F41" s="898"/>
    </row>
    <row r="42" spans="1:12" ht="42" customHeight="1">
      <c r="A42" s="898" t="str">
        <f>IF(F39&gt;L38, "You are exceeding the completion schedule of " &amp; L38 &amp; " months as specified  in the bidding documents.", "")</f>
        <v/>
      </c>
      <c r="B42" s="898"/>
      <c r="C42" s="898"/>
      <c r="D42" s="898"/>
      <c r="E42" s="898"/>
      <c r="F42" s="898"/>
      <c r="G42" s="423"/>
    </row>
    <row r="43" spans="1:12" ht="19.5" customHeight="1">
      <c r="A43" s="77" t="s">
        <v>468</v>
      </c>
      <c r="B43" s="91">
        <f>'Name of Bidder'!C32</f>
        <v>0</v>
      </c>
      <c r="D43" s="70"/>
      <c r="E43" s="107" t="s">
        <v>600</v>
      </c>
      <c r="F43" s="92">
        <f>'Attach 6'!E27</f>
        <v>0</v>
      </c>
    </row>
    <row r="44" spans="1:12" ht="19.5" customHeight="1">
      <c r="A44" s="77" t="s">
        <v>469</v>
      </c>
      <c r="B44" s="93">
        <f>'Name of Bidder'!C33</f>
        <v>0</v>
      </c>
      <c r="D44" s="70"/>
      <c r="E44" s="107" t="s">
        <v>601</v>
      </c>
      <c r="F44" s="92">
        <f>'Attach 6'!E28</f>
        <v>0</v>
      </c>
    </row>
    <row r="45" spans="1:12" ht="21.75" customHeight="1">
      <c r="A45" s="77"/>
      <c r="B45" s="93"/>
      <c r="D45" s="90"/>
      <c r="E45" s="90"/>
      <c r="F45" s="90"/>
    </row>
    <row r="46" spans="1:12" ht="31.5" customHeight="1">
      <c r="A46" s="895"/>
      <c r="B46" s="895"/>
      <c r="C46" s="895"/>
      <c r="D46" s="895"/>
      <c r="E46" s="895"/>
      <c r="F46" s="895"/>
    </row>
    <row r="47" spans="1:12" ht="20.100000000000001" customHeight="1">
      <c r="A47" s="89"/>
    </row>
    <row r="48" spans="1:12"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1D7BFB00-C6EC-46BE-AF6E-C3388C41A326}"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customSheetView>
    <customSheetView guid="{F48A1F91-8158-4660-AD71-0C9D503DD673}"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zoomScale="110" zoomScaleSheetLayoutView="110" workbookViewId="0">
      <selection activeCell="E21" sqref="E21"/>
    </sheetView>
  </sheetViews>
  <sheetFormatPr defaultColWidth="9.140625" defaultRowHeight="15.75"/>
  <cols>
    <col min="1" max="1" width="9.7109375" style="67" customWidth="1"/>
    <col min="2" max="2" width="20.5703125" style="67" customWidth="1"/>
    <col min="3" max="3" width="11.42578125" style="67" customWidth="1"/>
    <col min="4" max="4" width="32.5703125" style="67" customWidth="1"/>
    <col min="5" max="5" width="48.28515625" style="67" customWidth="1"/>
    <col min="6" max="6" width="21" style="67" customWidth="1"/>
    <col min="7" max="7" width="21.7109375" style="70" customWidth="1"/>
    <col min="8" max="8" width="5.85546875" style="70" hidden="1" customWidth="1"/>
    <col min="9" max="15" width="9.140625" style="70" customWidth="1"/>
    <col min="16" max="16384" width="9.140625" style="70"/>
  </cols>
  <sheetData>
    <row r="1" spans="1:6" ht="22.5" customHeight="1">
      <c r="A1" s="62" t="str">
        <f>Cover!B3</f>
        <v>Specification No: CC/NT/W-MISC/DOM/A06/25/06311</v>
      </c>
      <c r="B1" s="63"/>
      <c r="C1" s="63"/>
      <c r="D1" s="63"/>
      <c r="E1" s="64" t="s">
        <v>586</v>
      </c>
      <c r="F1" s="160"/>
    </row>
    <row r="2" spans="1:6" ht="15" customHeight="1"/>
    <row r="3" spans="1:6" ht="71.45" customHeight="1">
      <c r="A3" s="844"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44"/>
      <c r="C3" s="844"/>
      <c r="D3" s="844"/>
      <c r="E3" s="844"/>
      <c r="F3" s="592"/>
    </row>
    <row r="4" spans="1:6" ht="15" customHeight="1">
      <c r="A4" s="73"/>
    </row>
    <row r="5" spans="1:6" ht="20.100000000000001" customHeight="1">
      <c r="A5" s="692" t="s">
        <v>441</v>
      </c>
      <c r="B5" s="692"/>
      <c r="C5" s="692"/>
      <c r="D5" s="692"/>
      <c r="E5" s="692"/>
      <c r="F5" s="73"/>
    </row>
    <row r="6" spans="1:6" ht="20.100000000000001" customHeight="1">
      <c r="A6" s="76"/>
    </row>
    <row r="7" spans="1:6" ht="20.100000000000001" customHeight="1">
      <c r="A7" s="92" t="str">
        <f>'Attach-3 (QR)'!A7:E7</f>
        <v>Bidder’s Name and Address :</v>
      </c>
      <c r="E7" s="78" t="str">
        <f>'Attach 3(JV)'!E7</f>
        <v>To:</v>
      </c>
    </row>
    <row r="8" spans="1:6" ht="30" customHeight="1">
      <c r="A8" s="845">
        <f>'Attach-3 (QR)'!A8:E8</f>
        <v>0</v>
      </c>
      <c r="B8" s="845"/>
      <c r="C8" s="845"/>
      <c r="D8" s="845"/>
      <c r="E8" s="96" t="str">
        <f>'Attach 3(JV)'!E8</f>
        <v>Contract Services</v>
      </c>
    </row>
    <row r="9" spans="1:6">
      <c r="A9" s="84" t="s">
        <v>419</v>
      </c>
      <c r="B9" s="854">
        <f>'Attach-3 (QR)'!B9:D9</f>
        <v>0</v>
      </c>
      <c r="C9" s="854"/>
      <c r="D9" s="854"/>
      <c r="E9" s="96" t="str">
        <f>'Attach 3(JV)'!E9</f>
        <v>Power Grid Corporation of India Ltd.,</v>
      </c>
    </row>
    <row r="10" spans="1:6">
      <c r="A10" s="84" t="s">
        <v>421</v>
      </c>
      <c r="B10" s="847">
        <f>'Attach-3 (QR)'!B10:D10</f>
        <v>0</v>
      </c>
      <c r="C10" s="847"/>
      <c r="D10" s="847"/>
      <c r="E10" s="96" t="str">
        <f>'Attach 3(JV)'!E10</f>
        <v>"Saudamini", Plot No. 2, Sector 29</v>
      </c>
    </row>
    <row r="11" spans="1:6">
      <c r="B11" s="847">
        <f>'Attach-3 (QR)'!B11:D11</f>
        <v>0</v>
      </c>
      <c r="C11" s="847"/>
      <c r="D11" s="847"/>
      <c r="E11" s="96" t="str">
        <f>'Attach 3(JV)'!E11</f>
        <v>Gurgaon (Haryana) - 122001</v>
      </c>
    </row>
    <row r="12" spans="1:6">
      <c r="A12" s="76"/>
      <c r="B12" s="847">
        <f>'Attach-3 (QR)'!B12:D12</f>
        <v>0</v>
      </c>
      <c r="C12" s="847"/>
      <c r="D12" s="847"/>
      <c r="E12" s="80"/>
      <c r="F12" s="80"/>
    </row>
    <row r="13" spans="1:6" ht="15" customHeight="1">
      <c r="A13" s="76"/>
      <c r="B13" s="86"/>
      <c r="C13" s="86"/>
      <c r="D13" s="86"/>
    </row>
    <row r="14" spans="1:6" ht="20.100000000000001" customHeight="1">
      <c r="A14" s="67" t="s">
        <v>236</v>
      </c>
    </row>
    <row r="15" spans="1:6" ht="15" customHeight="1">
      <c r="A15" s="76"/>
    </row>
    <row r="16" spans="1:6" ht="128.25" customHeight="1">
      <c r="A16" s="71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 I: National Unified Network Management System (N-UNMS) for Central Sector &amp; State Sector Communication Network under Establishment of State-of-the-Art National Unified Network Management System N-UNMS for Central Sector &amp; State Sector Communication Network for the period commencing from the effective date of Contract to us :</v>
      </c>
      <c r="B16" s="710"/>
      <c r="C16" s="710"/>
      <c r="D16" s="710"/>
      <c r="E16" s="710"/>
      <c r="F16" s="97"/>
    </row>
    <row r="17" spans="1:6" ht="20.100000000000001" customHeight="1">
      <c r="A17" s="76"/>
      <c r="B17" s="76"/>
      <c r="C17" s="76"/>
      <c r="D17" s="76"/>
      <c r="E17" s="76"/>
      <c r="F17" s="76"/>
    </row>
    <row r="18" spans="1:6" ht="122.25" customHeight="1">
      <c r="A18" s="464" t="s">
        <v>417</v>
      </c>
      <c r="B18" s="904" t="s">
        <v>442</v>
      </c>
      <c r="C18" s="905"/>
      <c r="D18" s="906"/>
      <c r="E18" s="635" t="str">
        <f>'Name of Bidder'!B1</f>
        <v>Package – I: National Unified Network Management System (N-UNMS) for Central Sector &amp; State Sector Communication Network under Establishment of State-of-the-Art National Unified Network Management System N-UNMS for Central Sector &amp; State Sector Communication Network</v>
      </c>
      <c r="F18" s="154"/>
    </row>
    <row r="19" spans="1:6" ht="8.4499999999999993" hidden="1" customHeight="1">
      <c r="A19" s="464"/>
      <c r="B19" s="520"/>
      <c r="C19" s="521"/>
      <c r="D19" s="522"/>
      <c r="E19" s="589"/>
      <c r="F19" s="154"/>
    </row>
    <row r="20" spans="1:6" ht="8.4499999999999993" hidden="1" customHeight="1">
      <c r="A20" s="523"/>
      <c r="B20" s="524"/>
      <c r="C20" s="525"/>
      <c r="D20" s="526"/>
      <c r="E20" s="590"/>
      <c r="F20" s="577"/>
    </row>
    <row r="21" spans="1:6" ht="33" customHeight="1">
      <c r="A21" s="232">
        <v>1</v>
      </c>
      <c r="B21" s="900" t="s">
        <v>258</v>
      </c>
      <c r="C21" s="900"/>
      <c r="D21" s="900"/>
      <c r="E21" s="233"/>
      <c r="F21" s="596"/>
    </row>
    <row r="22" spans="1:6" ht="22.5" customHeight="1">
      <c r="A22" s="232"/>
      <c r="B22" s="701" t="s">
        <v>257</v>
      </c>
      <c r="C22" s="702"/>
      <c r="D22" s="824"/>
      <c r="E22" s="233"/>
      <c r="F22" s="596"/>
    </row>
    <row r="23" spans="1:6" ht="53.25" customHeight="1">
      <c r="A23" s="232">
        <v>2</v>
      </c>
      <c r="B23" s="900" t="s">
        <v>259</v>
      </c>
      <c r="C23" s="900"/>
      <c r="D23" s="900"/>
      <c r="E23" s="233"/>
      <c r="F23" s="596"/>
    </row>
    <row r="24" spans="1:6" ht="22.5" customHeight="1">
      <c r="A24" s="232"/>
      <c r="B24" s="701" t="s">
        <v>257</v>
      </c>
      <c r="C24" s="702"/>
      <c r="D24" s="824"/>
      <c r="E24" s="233"/>
      <c r="F24" s="596"/>
    </row>
    <row r="25" spans="1:6" ht="37.5" customHeight="1">
      <c r="A25" s="232">
        <v>3</v>
      </c>
      <c r="B25" s="901" t="s">
        <v>260</v>
      </c>
      <c r="C25" s="901"/>
      <c r="D25" s="901"/>
      <c r="E25" s="233"/>
      <c r="F25" s="596"/>
    </row>
    <row r="26" spans="1:6" ht="22.5" customHeight="1">
      <c r="A26" s="232"/>
      <c r="B26" s="701" t="s">
        <v>257</v>
      </c>
      <c r="C26" s="702"/>
      <c r="D26" s="824"/>
      <c r="E26" s="233"/>
      <c r="F26" s="596"/>
    </row>
    <row r="27" spans="1:6" ht="34.5" customHeight="1">
      <c r="A27" s="232">
        <v>4</v>
      </c>
      <c r="B27" s="901" t="s">
        <v>261</v>
      </c>
      <c r="C27" s="901"/>
      <c r="D27" s="901"/>
      <c r="E27" s="233"/>
      <c r="F27" s="596"/>
    </row>
    <row r="28" spans="1:6" ht="22.5" customHeight="1">
      <c r="A28" s="232"/>
      <c r="B28" s="701" t="s">
        <v>257</v>
      </c>
      <c r="C28" s="702"/>
      <c r="D28" s="824"/>
      <c r="E28" s="233"/>
      <c r="F28" s="596"/>
    </row>
    <row r="29" spans="1:6" ht="35.25" customHeight="1">
      <c r="A29" s="232">
        <v>5</v>
      </c>
      <c r="B29" s="901" t="s">
        <v>262</v>
      </c>
      <c r="C29" s="901"/>
      <c r="D29" s="901"/>
      <c r="E29" s="233"/>
      <c r="F29" s="596"/>
    </row>
    <row r="30" spans="1:6" ht="22.5" customHeight="1">
      <c r="A30" s="232"/>
      <c r="B30" s="701" t="s">
        <v>257</v>
      </c>
      <c r="C30" s="702"/>
      <c r="D30" s="824"/>
      <c r="E30" s="233"/>
      <c r="F30" s="596"/>
    </row>
    <row r="31" spans="1:6" ht="21" customHeight="1">
      <c r="A31" s="232">
        <v>6</v>
      </c>
      <c r="B31" s="900" t="s">
        <v>128</v>
      </c>
      <c r="C31" s="900"/>
      <c r="D31" s="900"/>
      <c r="E31" s="233"/>
      <c r="F31" s="596"/>
    </row>
    <row r="32" spans="1:6" ht="36" customHeight="1">
      <c r="A32" s="232">
        <v>7</v>
      </c>
      <c r="B32" s="901" t="s">
        <v>263</v>
      </c>
      <c r="C32" s="901"/>
      <c r="D32" s="901"/>
      <c r="E32" s="233"/>
      <c r="F32" s="596"/>
    </row>
    <row r="33" spans="1:8" ht="22.5" customHeight="1">
      <c r="A33" s="232"/>
      <c r="B33" s="701" t="s">
        <v>257</v>
      </c>
      <c r="C33" s="702"/>
      <c r="D33" s="824"/>
      <c r="E33" s="233"/>
      <c r="F33" s="596"/>
    </row>
    <row r="34" spans="1:8" ht="34.5" customHeight="1">
      <c r="A34" s="232">
        <v>8</v>
      </c>
      <c r="B34" s="901" t="s">
        <v>264</v>
      </c>
      <c r="C34" s="901"/>
      <c r="D34" s="901"/>
      <c r="E34" s="233"/>
      <c r="F34" s="596"/>
    </row>
    <row r="35" spans="1:8" ht="22.5" customHeight="1">
      <c r="A35" s="232"/>
      <c r="B35" s="701" t="s">
        <v>257</v>
      </c>
      <c r="C35" s="702"/>
      <c r="D35" s="824"/>
      <c r="E35" s="233"/>
      <c r="F35" s="596"/>
    </row>
    <row r="36" spans="1:8" ht="37.5" customHeight="1">
      <c r="A36" s="232">
        <v>9</v>
      </c>
      <c r="B36" s="901" t="s">
        <v>265</v>
      </c>
      <c r="C36" s="901"/>
      <c r="D36" s="901"/>
      <c r="E36" s="233"/>
      <c r="F36" s="596"/>
    </row>
    <row r="37" spans="1:8" ht="22.5" customHeight="1">
      <c r="A37" s="232"/>
      <c r="B37" s="701" t="s">
        <v>257</v>
      </c>
      <c r="C37" s="702"/>
      <c r="D37" s="824"/>
      <c r="E37" s="614"/>
      <c r="F37" s="596"/>
      <c r="H37" s="100">
        <v>18</v>
      </c>
    </row>
    <row r="38" spans="1:8" ht="21.6" customHeight="1">
      <c r="A38" s="181"/>
      <c r="B38" s="141"/>
      <c r="C38" s="141"/>
      <c r="D38" s="141"/>
      <c r="E38" s="181"/>
      <c r="F38" s="181"/>
    </row>
    <row r="39" spans="1:8" ht="12" customHeight="1">
      <c r="A39" s="903" t="str">
        <f>IF(E37&gt;18,"You are exceeding the completion schedule of 18 months as specified in the bidding documents.","")</f>
        <v/>
      </c>
      <c r="B39" s="903"/>
      <c r="C39" s="903"/>
      <c r="D39" s="903"/>
      <c r="E39" s="903"/>
      <c r="F39" s="578"/>
    </row>
    <row r="40" spans="1:8" ht="12" customHeight="1">
      <c r="A40" s="181"/>
      <c r="B40" s="141"/>
      <c r="C40" s="141"/>
      <c r="D40" s="141"/>
      <c r="E40" s="181"/>
      <c r="F40" s="181"/>
    </row>
    <row r="41" spans="1:8" ht="1.1499999999999999" customHeight="1">
      <c r="A41" s="902" t="str">
        <f>IF(E37&gt;H37, "You are exceeding the completion schedule of " &amp; H37 &amp; " months as specified  in the bidding documents.", "")</f>
        <v/>
      </c>
      <c r="B41" s="902"/>
      <c r="C41" s="902"/>
      <c r="D41" s="902"/>
      <c r="E41" s="902"/>
      <c r="F41" s="593"/>
    </row>
    <row r="42" spans="1:8" ht="18">
      <c r="A42" s="898"/>
      <c r="B42" s="898"/>
      <c r="C42" s="898"/>
      <c r="D42" s="898"/>
      <c r="E42" s="898"/>
      <c r="F42" s="423"/>
    </row>
    <row r="43" spans="1:8" ht="19.5" customHeight="1">
      <c r="A43" s="77" t="s">
        <v>468</v>
      </c>
      <c r="B43" s="91">
        <f>'Name of Bidder'!C32</f>
        <v>0</v>
      </c>
      <c r="D43" s="107" t="s">
        <v>466</v>
      </c>
      <c r="E43" s="67">
        <f>'Name of Bidder'!C29</f>
        <v>0</v>
      </c>
    </row>
    <row r="44" spans="1:8" ht="19.5" customHeight="1">
      <c r="A44" s="77" t="s">
        <v>469</v>
      </c>
      <c r="B44" s="93">
        <f>'Name of Bidder'!C33</f>
        <v>0</v>
      </c>
      <c r="D44" s="107" t="s">
        <v>601</v>
      </c>
      <c r="E44" s="67">
        <f>'Name of Bidder'!C30</f>
        <v>0</v>
      </c>
    </row>
    <row r="45" spans="1:8" ht="21.75" customHeight="1">
      <c r="A45" s="77"/>
      <c r="B45" s="93"/>
      <c r="D45" s="90"/>
      <c r="E45" s="93"/>
      <c r="F45" s="93"/>
    </row>
    <row r="46" spans="1:8" ht="31.5" customHeight="1">
      <c r="A46" s="895" t="s">
        <v>129</v>
      </c>
      <c r="B46" s="895"/>
      <c r="C46" s="895"/>
      <c r="D46" s="895"/>
      <c r="E46" s="895"/>
      <c r="F46" s="591"/>
    </row>
    <row r="47" spans="1:8" ht="20.100000000000001" customHeight="1">
      <c r="A47" s="89"/>
    </row>
    <row r="48" spans="1:8"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algorithmName="SHA-512" hashValue="xJ6zL7JjLHTjn9973mSFtgtkfI9dZn61WvmR0bz6E6EpWHDOuVLJfsb0vKT51y2ZDG6hd/H0eSueM57E7BcFfg==" saltValue="+v3vn0gEY4ycFLGKZ0gxLA==" spinCount="100000" sheet="1" formatColumns="0" formatRows="0" selectLockedCells="1"/>
  <customSheetViews>
    <customSheetView guid="{1D7BFB00-C6EC-46BE-AF6E-C3388C41A326}"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1A1CC6A-1004-4633-8B9A-2D65E7FE8030}"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F48A1F91-8158-4660-AD71-0C9D503DD673}" scale="110" showPageBreaks="1" showGridLines="0" zeroValues="0" printArea="1" hiddenRows="1" hiddenColumns="1" view="pageBreakPreview" topLeftCell="A8">
      <selection activeCell="E37" sqref="E37"/>
      <rowBreaks count="1" manualBreakCount="1">
        <brk id="46"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2">
    <dataValidation type="decimal" operator="greaterThan" allowBlank="1" showInputMessage="1" showErrorMessage="1" error="Please enter numeric figure only." sqref="E22:F24 E35:F35 E33:F33 E30:F31 E28:F28 E26:F26 F37" xr:uid="{00000000-0002-0000-0C00-000000000000}">
      <formula1>0</formula1>
    </dataValidation>
    <dataValidation type="decimal" operator="lessThanOrEqual" allowBlank="1" showInputMessage="1" showErrorMessage="1" error="Please enter numeric figure only." sqref="E37" xr:uid="{8E473059-FA6A-4B3D-B9D4-87F8E0B6A038}">
      <formula1>18</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48"/>
  <sheetViews>
    <sheetView showGridLines="0" showZeros="0" view="pageBreakPreview" zoomScaleSheetLayoutView="100" workbookViewId="0">
      <selection activeCell="D14" sqref="D14"/>
    </sheetView>
  </sheetViews>
  <sheetFormatPr defaultColWidth="9.140625" defaultRowHeight="15.75"/>
  <cols>
    <col min="1" max="1" width="9.7109375" style="67" customWidth="1"/>
    <col min="2" max="2" width="39.5703125" style="67" customWidth="1"/>
    <col min="3" max="3" width="25.85546875" style="67" customWidth="1"/>
    <col min="4" max="4" width="23.5703125" style="67" customWidth="1"/>
    <col min="5" max="5" width="25.140625" style="67" customWidth="1"/>
    <col min="6" max="6" width="24.42578125" style="67" customWidth="1"/>
    <col min="7" max="8" width="9.140625" style="67"/>
    <col min="9" max="16384" width="9.140625" style="70"/>
  </cols>
  <sheetData>
    <row r="1" spans="1:9" ht="21.75" customHeight="1">
      <c r="A1" s="62" t="str">
        <f>Cover!B3</f>
        <v>Specification No: CC/NT/W-MISC/DOM/A06/25/06311</v>
      </c>
      <c r="B1" s="63"/>
      <c r="C1" s="63"/>
      <c r="D1" s="63"/>
      <c r="E1" s="63"/>
      <c r="F1" s="95" t="s">
        <v>597</v>
      </c>
    </row>
    <row r="2" spans="1:9">
      <c r="F2" s="134"/>
    </row>
    <row r="3" spans="1:9" ht="70.150000000000006" customHeight="1">
      <c r="A3" s="907"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907"/>
      <c r="C3" s="907"/>
      <c r="D3" s="907"/>
      <c r="E3" s="907"/>
      <c r="F3" s="907"/>
      <c r="G3" s="65"/>
      <c r="H3" s="65"/>
    </row>
    <row r="4" spans="1:9" ht="20.100000000000001" customHeight="1">
      <c r="A4" s="73"/>
      <c r="H4" s="74"/>
      <c r="I4" s="75"/>
    </row>
    <row r="5" spans="1:9" ht="20.100000000000001" customHeight="1">
      <c r="A5" s="692" t="s">
        <v>443</v>
      </c>
      <c r="B5" s="692"/>
      <c r="C5" s="692"/>
      <c r="D5" s="692"/>
      <c r="E5" s="692"/>
      <c r="F5" s="6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845">
        <f>'Attach 3(JV)'!A8:D8</f>
        <v>0</v>
      </c>
      <c r="B8" s="845"/>
      <c r="C8" s="845"/>
      <c r="D8" s="845"/>
      <c r="E8" s="96" t="str">
        <f>'Attach 3(JV)'!E8</f>
        <v>Contract Services</v>
      </c>
      <c r="H8" s="74"/>
      <c r="I8" s="75"/>
    </row>
    <row r="9" spans="1:9">
      <c r="A9" s="84" t="s">
        <v>419</v>
      </c>
      <c r="B9" s="854">
        <f>'Attach 3(JV)'!B9:D9</f>
        <v>0</v>
      </c>
      <c r="C9" s="854"/>
      <c r="D9" s="854"/>
      <c r="E9" s="96" t="str">
        <f>'Attach 3(JV)'!E9</f>
        <v>Power Grid Corporation of India Ltd.,</v>
      </c>
      <c r="H9" s="74"/>
      <c r="I9" s="75"/>
    </row>
    <row r="10" spans="1:9">
      <c r="A10" s="84" t="s">
        <v>421</v>
      </c>
      <c r="B10" s="847">
        <f>'Attach 3(JV)'!B10:D10</f>
        <v>0</v>
      </c>
      <c r="C10" s="847"/>
      <c r="D10" s="847"/>
      <c r="E10" s="96" t="str">
        <f>'Attach 3(JV)'!E10</f>
        <v>"Saudamini", Plot No. 2, Sector 29</v>
      </c>
      <c r="H10" s="74"/>
      <c r="I10" s="75"/>
    </row>
    <row r="11" spans="1:9" ht="18" customHeight="1">
      <c r="B11" s="847">
        <f>'Attach 3(JV)'!B11:D11</f>
        <v>0</v>
      </c>
      <c r="C11" s="847"/>
      <c r="D11" s="847"/>
      <c r="E11" s="96" t="str">
        <f>'Attach 3(JV)'!E11</f>
        <v>Gurgaon (Haryana) - 122001</v>
      </c>
    </row>
    <row r="12" spans="1:9">
      <c r="A12" s="76"/>
      <c r="B12" s="847">
        <f>'Attach 3(JV)'!B12:D12</f>
        <v>0</v>
      </c>
      <c r="C12" s="847"/>
      <c r="D12" s="847"/>
      <c r="E12" s="80"/>
    </row>
    <row r="13" spans="1:9" ht="20.100000000000001" customHeight="1">
      <c r="A13" s="76"/>
      <c r="B13" s="235"/>
      <c r="C13" s="235"/>
      <c r="D13" s="235"/>
      <c r="G13" s="80"/>
    </row>
    <row r="14" spans="1:9" ht="20.100000000000001" customHeight="1">
      <c r="A14" s="67" t="s">
        <v>236</v>
      </c>
    </row>
    <row r="15" spans="1:9" ht="20.100000000000001" customHeight="1">
      <c r="A15" s="76"/>
    </row>
    <row r="16" spans="1:9" ht="18" customHeight="1">
      <c r="A16" s="908"/>
      <c r="B16" s="908"/>
      <c r="C16" s="908"/>
      <c r="D16" s="908"/>
      <c r="E16" s="908"/>
      <c r="F16" s="908"/>
    </row>
    <row r="17" spans="1:8" ht="64.5" customHeight="1">
      <c r="A17" s="909" t="s">
        <v>941</v>
      </c>
      <c r="B17" s="909"/>
      <c r="C17" s="909"/>
      <c r="D17" s="909"/>
      <c r="E17" s="909"/>
      <c r="F17" s="909"/>
    </row>
    <row r="18" spans="1:8" ht="62.25" hidden="1" customHeight="1">
      <c r="A18" s="710"/>
      <c r="B18" s="710"/>
      <c r="C18" s="710"/>
      <c r="D18" s="710"/>
      <c r="E18" s="710"/>
      <c r="F18" s="710"/>
    </row>
    <row r="19" spans="1:8" ht="75.75" hidden="1" customHeight="1">
      <c r="A19" s="710"/>
      <c r="B19" s="710"/>
      <c r="C19" s="710"/>
      <c r="D19" s="710"/>
      <c r="E19" s="710"/>
      <c r="F19" s="710"/>
    </row>
    <row r="20" spans="1:8" ht="20.25" hidden="1" customHeight="1">
      <c r="A20" s="910"/>
      <c r="B20" s="910"/>
      <c r="C20" s="910"/>
      <c r="D20" s="910"/>
      <c r="E20" s="910"/>
      <c r="F20" s="97"/>
    </row>
    <row r="21" spans="1:8" ht="42" hidden="1" customHeight="1">
      <c r="A21" s="910"/>
      <c r="B21" s="910"/>
      <c r="C21" s="437"/>
      <c r="D21" s="437"/>
      <c r="E21" s="437"/>
      <c r="F21" s="97"/>
    </row>
    <row r="22" spans="1:8" ht="48" hidden="1" customHeight="1">
      <c r="A22" s="438"/>
      <c r="B22" s="440"/>
      <c r="C22" s="422"/>
      <c r="D22" s="422"/>
      <c r="E22" s="439"/>
      <c r="F22" s="97"/>
    </row>
    <row r="23" spans="1:8" ht="78" hidden="1" customHeight="1">
      <c r="A23" s="706"/>
      <c r="B23" s="706"/>
      <c r="C23" s="706"/>
      <c r="D23" s="706"/>
      <c r="E23" s="706"/>
      <c r="F23" s="706"/>
    </row>
    <row r="24" spans="1:8" s="420" customFormat="1" ht="33" hidden="1" customHeight="1">
      <c r="A24" s="710"/>
      <c r="B24" s="710"/>
      <c r="C24" s="710"/>
      <c r="D24" s="710"/>
      <c r="E24" s="710"/>
      <c r="F24" s="710"/>
      <c r="G24" s="419"/>
      <c r="H24" s="419"/>
    </row>
    <row r="25" spans="1:8" s="420" customFormat="1" ht="35.25" hidden="1" customHeight="1">
      <c r="A25" s="97"/>
      <c r="B25" s="97"/>
      <c r="C25" s="97"/>
      <c r="D25" s="97"/>
      <c r="E25" s="97"/>
      <c r="F25" s="97"/>
      <c r="G25" s="419"/>
      <c r="H25" s="419"/>
    </row>
    <row r="26" spans="1:8" s="420" customFormat="1" ht="13.5" hidden="1" customHeight="1">
      <c r="A26" s="912"/>
      <c r="B26" s="912"/>
      <c r="C26" s="97"/>
      <c r="D26" s="97"/>
      <c r="E26" s="97"/>
      <c r="F26" s="97"/>
      <c r="G26" s="419"/>
      <c r="H26" s="419"/>
    </row>
    <row r="27" spans="1:8" s="420" customFormat="1" ht="77.25" hidden="1" customHeight="1">
      <c r="A27" s="911" t="s">
        <v>920</v>
      </c>
      <c r="B27" s="911"/>
      <c r="C27" s="911"/>
      <c r="D27" s="911"/>
      <c r="E27" s="911"/>
      <c r="F27" s="911"/>
      <c r="G27" s="419"/>
      <c r="H27" s="419"/>
    </row>
    <row r="28" spans="1:8" s="420" customFormat="1" ht="47.25" hidden="1" customHeight="1">
      <c r="A28" s="911"/>
      <c r="B28" s="911"/>
      <c r="C28" s="911"/>
      <c r="D28" s="911"/>
      <c r="E28" s="911"/>
      <c r="F28" s="911"/>
      <c r="G28" s="419"/>
      <c r="H28" s="419"/>
    </row>
    <row r="29" spans="1:8" s="420" customFormat="1" ht="22.5" hidden="1" customHeight="1">
      <c r="A29" s="911"/>
      <c r="B29" s="911"/>
      <c r="C29" s="911"/>
      <c r="D29" s="911"/>
      <c r="E29" s="911"/>
      <c r="F29" s="911"/>
      <c r="G29" s="419"/>
      <c r="H29" s="419"/>
    </row>
    <row r="30" spans="1:8" s="420" customFormat="1" ht="77.25" hidden="1" customHeight="1">
      <c r="A30" s="911"/>
      <c r="B30" s="911"/>
      <c r="C30" s="911"/>
      <c r="D30" s="911"/>
      <c r="E30" s="911"/>
      <c r="F30" s="911"/>
      <c r="G30" s="419"/>
      <c r="H30" s="419"/>
    </row>
    <row r="31" spans="1:8" ht="51.75" hidden="1" customHeight="1">
      <c r="A31" s="911"/>
      <c r="B31" s="911"/>
      <c r="C31" s="911"/>
      <c r="D31" s="911"/>
      <c r="E31" s="911"/>
      <c r="F31" s="911"/>
    </row>
    <row r="32" spans="1:8" ht="76.5" hidden="1" customHeight="1">
      <c r="A32" s="911"/>
      <c r="B32" s="911"/>
      <c r="C32" s="911"/>
      <c r="D32" s="911"/>
      <c r="E32" s="911"/>
      <c r="F32" s="911"/>
    </row>
    <row r="33" spans="1:5" ht="33" customHeight="1">
      <c r="A33" s="77" t="s">
        <v>468</v>
      </c>
      <c r="B33" s="91">
        <f>'Name of Bidder'!C32</f>
        <v>0</v>
      </c>
      <c r="C33" s="229"/>
      <c r="D33" s="90" t="s">
        <v>466</v>
      </c>
      <c r="E33" s="93">
        <f>'Name of Bidder'!C29</f>
        <v>0</v>
      </c>
    </row>
    <row r="34" spans="1:5" ht="33" customHeight="1">
      <c r="A34" s="77" t="s">
        <v>469</v>
      </c>
      <c r="B34" s="93">
        <f>'Name of Bidder'!C33</f>
        <v>0</v>
      </c>
      <c r="C34" s="229"/>
      <c r="D34" s="90" t="s">
        <v>467</v>
      </c>
      <c r="E34" s="93">
        <f>'Name of Bidder'!C30</f>
        <v>0</v>
      </c>
    </row>
    <row r="35" spans="1:5" ht="33" customHeight="1">
      <c r="B35" s="229"/>
      <c r="C35" s="229"/>
      <c r="D35" s="90"/>
      <c r="E35" s="229"/>
    </row>
    <row r="36" spans="1:5" ht="20.100000000000001" customHeight="1"/>
    <row r="37" spans="1:5" ht="20.100000000000001" customHeight="1">
      <c r="A37" s="89"/>
    </row>
    <row r="38" spans="1:5" ht="20.100000000000001" customHeight="1"/>
    <row r="39" spans="1:5" ht="20.100000000000001" customHeight="1"/>
    <row r="40" spans="1:5" ht="20.100000000000001" customHeight="1">
      <c r="A40" s="89"/>
    </row>
    <row r="41" spans="1:5" ht="20.100000000000001" customHeight="1"/>
    <row r="42" spans="1:5" ht="20.100000000000001" customHeight="1">
      <c r="A42" s="89"/>
    </row>
    <row r="43" spans="1:5" ht="20.100000000000001" customHeight="1"/>
    <row r="44" spans="1:5" ht="20.100000000000001" customHeight="1">
      <c r="A44" s="89"/>
    </row>
    <row r="45" spans="1:5" ht="20.100000000000001" customHeight="1"/>
    <row r="46" spans="1:5" ht="20.100000000000001" customHeight="1"/>
    <row r="47" spans="1:5" ht="20.100000000000001" customHeight="1"/>
    <row r="48" spans="1:5" ht="20.100000000000001" customHeight="1"/>
  </sheetData>
  <sheetProtection algorithmName="SHA-512" hashValue="cpkzDwB3kMF3lbuqq+aobooaZeoEnGVOB5WtdsSi9zUW+UZ+t2RLUrSMQDW0LOy98/X7QWDW8iGBLXL7hb8M6Q==" saltValue="KZk3J47J/3q2wQdXV+ooCg==" spinCount="100000" sheet="1" formatColumns="0" formatRows="0" selectLockedCells="1"/>
  <customSheetViews>
    <customSheetView guid="{1D7BFB00-C6EC-46BE-AF6E-C3388C41A326}" showPageBreaks="1" showGridLines="0" zeroValues="0" printArea="1" hiddenRows="1" view="pageBreakPreview">
      <selection activeCell="D14" sqref="D14"/>
      <pageMargins left="0.75" right="0.63" top="0.44" bottom="0.35" header="0.42" footer="0.35"/>
      <pageSetup scale="60" orientation="portrait" r:id="rId1"/>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1A1CC6A-1004-4633-8B9A-2D65E7FE8030}" showPageBreaks="1" showGridLines="0" zeroValues="0" printArea="1" hiddenRows="1" view="pageBreakPreview">
      <selection activeCell="M15" sqref="M15"/>
      <pageMargins left="0.75" right="0.63" top="0.44" bottom="0.35" header="0.42" footer="0.35"/>
      <pageSetup scale="60" orientation="portrait" r:id="rId38"/>
      <headerFooter alignWithMargins="0">
        <oddFooter>&amp;R&amp;"Book Antiqua,Bold"&amp;8 Page &amp;P of &amp;N</oddFooter>
      </headerFooter>
    </customSheetView>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39"/>
      <headerFooter alignWithMargins="0">
        <oddFooter>&amp;R&amp;"Book Antiqua,Bold"&amp;8 Page &amp;P of &amp;N</oddFooter>
      </headerFooter>
    </customSheetView>
    <customSheetView guid="{F48A1F91-8158-4660-AD71-0C9D503DD673}" showPageBreaks="1" showGridLines="0" zeroValues="0" printArea="1" hiddenRows="1" view="pageBreakPreview">
      <selection activeCell="D14" sqref="D14"/>
      <pageMargins left="0.75" right="0.63" top="0.44" bottom="0.35" header="0.42" footer="0.35"/>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D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D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zoomScaleSheetLayoutView="100" workbookViewId="0">
      <selection activeCell="D22" sqref="D22"/>
    </sheetView>
  </sheetViews>
  <sheetFormatPr defaultColWidth="9.140625" defaultRowHeight="15.75"/>
  <cols>
    <col min="1" max="1" width="12.5703125" style="67" customWidth="1"/>
    <col min="2" max="2" width="37.85546875" style="67" customWidth="1"/>
    <col min="3" max="3" width="24.85546875" style="67" customWidth="1"/>
    <col min="4" max="5" width="21.85546875" style="67" customWidth="1"/>
    <col min="6" max="6" width="9.140625" style="67" hidden="1" customWidth="1"/>
    <col min="7" max="7" width="9.140625" style="67"/>
    <col min="8" max="8" width="11.28515625" style="67" customWidth="1"/>
    <col min="9" max="16384" width="9.140625" style="70"/>
  </cols>
  <sheetData>
    <row r="1" spans="1:26" ht="22.5" customHeight="1">
      <c r="A1" s="62" t="str">
        <f>Cover!B3</f>
        <v>Specification No: CC/NT/W-MISC/DOM/A06/25/06311</v>
      </c>
      <c r="B1" s="63"/>
      <c r="C1" s="63"/>
      <c r="D1" s="63"/>
      <c r="E1" s="95" t="s">
        <v>182</v>
      </c>
    </row>
    <row r="2" spans="1:26" ht="12.75" customHeight="1">
      <c r="Z2" s="225" t="e">
        <f>#REF!</f>
        <v>#REF!</v>
      </c>
    </row>
    <row r="3" spans="1:26" ht="87" customHeight="1">
      <c r="A3" s="691"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691"/>
      <c r="C3" s="691"/>
      <c r="D3" s="691"/>
      <c r="E3" s="691"/>
      <c r="F3" s="65"/>
      <c r="G3" s="65"/>
      <c r="H3" s="65"/>
    </row>
    <row r="4" spans="1:26" ht="11.25" customHeight="1">
      <c r="A4" s="73"/>
      <c r="H4" s="74"/>
      <c r="I4" s="75"/>
    </row>
    <row r="5" spans="1:26" ht="19.5" customHeight="1">
      <c r="A5" s="692" t="s">
        <v>444</v>
      </c>
      <c r="B5" s="692"/>
      <c r="C5" s="692"/>
      <c r="D5" s="692"/>
      <c r="E5" s="692"/>
      <c r="F5" s="92"/>
      <c r="H5" s="74"/>
      <c r="I5" s="75"/>
    </row>
    <row r="6" spans="1:26" ht="19.5" customHeight="1">
      <c r="A6" s="76"/>
      <c r="H6" s="74"/>
      <c r="I6" s="75"/>
    </row>
    <row r="7" spans="1:26" ht="19.5" customHeight="1">
      <c r="A7" s="92" t="str">
        <f>'Attach 3(JV)'!A7:D7</f>
        <v>Bidder’s Name and Address :</v>
      </c>
      <c r="B7" s="76"/>
      <c r="C7" s="76"/>
      <c r="D7" s="78" t="str">
        <f>'Attach 3(JV)'!E7</f>
        <v>To:</v>
      </c>
      <c r="H7" s="74"/>
      <c r="I7" s="75"/>
    </row>
    <row r="8" spans="1:26" ht="36" customHeight="1">
      <c r="A8" s="845">
        <f>'Attach 3(JV)'!A8:D8</f>
        <v>0</v>
      </c>
      <c r="B8" s="845"/>
      <c r="C8" s="845"/>
      <c r="D8" s="96" t="str">
        <f>'Attach 3(JV)'!E8</f>
        <v>Contract Services</v>
      </c>
      <c r="H8" s="74"/>
      <c r="I8" s="75"/>
    </row>
    <row r="9" spans="1:26">
      <c r="A9" s="84" t="s">
        <v>419</v>
      </c>
      <c r="B9" s="854">
        <f>'Attach 3(JV)'!B9:D9</f>
        <v>0</v>
      </c>
      <c r="C9" s="854"/>
      <c r="D9" s="96" t="str">
        <f>'Attach 3(JV)'!E9</f>
        <v>Power Grid Corporation of India Ltd.,</v>
      </c>
      <c r="H9" s="74"/>
      <c r="I9" s="75"/>
    </row>
    <row r="10" spans="1:26">
      <c r="A10" s="84" t="s">
        <v>421</v>
      </c>
      <c r="B10" s="847">
        <f>'Attach 3(JV)'!B10:D10</f>
        <v>0</v>
      </c>
      <c r="C10" s="847"/>
      <c r="D10" s="96" t="str">
        <f>'Attach 3(JV)'!E10</f>
        <v>"Saudamini", Plot No. 2, Sector 29</v>
      </c>
      <c r="H10" s="74"/>
      <c r="I10" s="75"/>
    </row>
    <row r="11" spans="1:26">
      <c r="B11" s="847">
        <f>'Attach 3(JV)'!B11:D11</f>
        <v>0</v>
      </c>
      <c r="C11" s="847"/>
      <c r="D11" s="96" t="str">
        <f>'Attach 3(JV)'!E11</f>
        <v>Gurgaon (Haryana) - 122001</v>
      </c>
    </row>
    <row r="12" spans="1:26">
      <c r="A12" s="76"/>
      <c r="B12" s="847">
        <f>'Attach 3(JV)'!B12:D12</f>
        <v>0</v>
      </c>
      <c r="C12" s="847"/>
      <c r="D12" s="80"/>
    </row>
    <row r="13" spans="1:26" ht="37.5" customHeight="1">
      <c r="A13" s="67" t="s">
        <v>236</v>
      </c>
    </row>
    <row r="14" spans="1:26" ht="33" customHeight="1">
      <c r="A14" s="76"/>
    </row>
    <row r="15" spans="1:26" ht="33.75" customHeight="1">
      <c r="A15" s="695" t="s">
        <v>445</v>
      </c>
      <c r="B15" s="695"/>
      <c r="C15" s="695"/>
      <c r="D15" s="695"/>
      <c r="E15" s="695"/>
    </row>
    <row r="16" spans="1:26" ht="9.75" customHeight="1">
      <c r="A16" s="76"/>
      <c r="B16" s="76"/>
      <c r="C16" s="76"/>
      <c r="D16" s="76"/>
      <c r="E16" s="76"/>
    </row>
    <row r="17" spans="1:8" ht="60" customHeight="1">
      <c r="A17" s="230" t="s">
        <v>417</v>
      </c>
      <c r="B17" s="914" t="s">
        <v>481</v>
      </c>
      <c r="C17" s="914"/>
      <c r="D17" s="230" t="s">
        <v>482</v>
      </c>
      <c r="E17" s="230" t="s">
        <v>483</v>
      </c>
    </row>
    <row r="18" spans="1:8" ht="26.1" customHeight="1">
      <c r="A18" s="232">
        <v>1</v>
      </c>
      <c r="B18" s="913"/>
      <c r="C18" s="913"/>
      <c r="D18" s="236"/>
      <c r="E18" s="236"/>
    </row>
    <row r="19" spans="1:8" ht="26.1" customHeight="1">
      <c r="A19" s="232">
        <v>2</v>
      </c>
      <c r="B19" s="913"/>
      <c r="C19" s="913"/>
      <c r="D19" s="236"/>
      <c r="E19" s="236"/>
    </row>
    <row r="20" spans="1:8" ht="25.5" customHeight="1">
      <c r="A20" s="232">
        <v>3</v>
      </c>
      <c r="B20" s="913"/>
      <c r="C20" s="913"/>
      <c r="D20" s="236"/>
      <c r="E20" s="236"/>
    </row>
    <row r="21" spans="1:8" ht="26.1" customHeight="1">
      <c r="A21" s="232">
        <v>4</v>
      </c>
      <c r="B21" s="913"/>
      <c r="C21" s="913"/>
      <c r="D21" s="236"/>
      <c r="E21" s="236"/>
    </row>
    <row r="22" spans="1:8" ht="26.1" customHeight="1">
      <c r="A22" s="232">
        <v>5</v>
      </c>
      <c r="B22" s="913"/>
      <c r="C22" s="913"/>
      <c r="D22" s="236"/>
      <c r="E22" s="236"/>
    </row>
    <row r="23" spans="1:8" ht="26.1" customHeight="1">
      <c r="A23" s="232">
        <v>6</v>
      </c>
      <c r="B23" s="916"/>
      <c r="C23" s="917"/>
      <c r="D23" s="236"/>
      <c r="E23" s="236"/>
    </row>
    <row r="24" spans="1:8" ht="26.1" customHeight="1">
      <c r="A24" s="232">
        <v>7</v>
      </c>
      <c r="B24" s="916"/>
      <c r="C24" s="917"/>
      <c r="D24" s="236"/>
      <c r="E24" s="236"/>
    </row>
    <row r="25" spans="1:8" ht="26.1" customHeight="1">
      <c r="A25" s="232">
        <v>8</v>
      </c>
      <c r="B25" s="916"/>
      <c r="C25" s="917"/>
      <c r="D25" s="236"/>
      <c r="E25" s="236"/>
    </row>
    <row r="26" spans="1:8" ht="26.1" customHeight="1">
      <c r="A26" s="232">
        <v>9</v>
      </c>
      <c r="B26" s="916"/>
      <c r="C26" s="917"/>
      <c r="D26" s="236"/>
      <c r="E26" s="236"/>
    </row>
    <row r="27" spans="1:8" ht="26.1" customHeight="1">
      <c r="A27" s="232">
        <v>10</v>
      </c>
      <c r="B27" s="913"/>
      <c r="C27" s="913"/>
      <c r="D27" s="236"/>
      <c r="E27" s="236"/>
    </row>
    <row r="28" spans="1:8" ht="87" customHeight="1">
      <c r="A28" s="181"/>
      <c r="B28" s="918" t="s">
        <v>701</v>
      </c>
      <c r="C28" s="918"/>
      <c r="D28" s="918"/>
      <c r="E28" s="918"/>
    </row>
    <row r="29" spans="1:8" ht="153.75" customHeight="1">
      <c r="A29" s="181"/>
      <c r="B29" s="919" t="s">
        <v>702</v>
      </c>
      <c r="C29" s="919"/>
      <c r="D29" s="919"/>
      <c r="E29" s="919"/>
    </row>
    <row r="30" spans="1:8" ht="22.5" customHeight="1">
      <c r="C30" s="90"/>
      <c r="F30" s="237" t="b">
        <v>0</v>
      </c>
      <c r="H30" s="73"/>
    </row>
    <row r="31" spans="1:8" ht="21" customHeight="1">
      <c r="A31" s="77" t="s">
        <v>468</v>
      </c>
      <c r="B31" s="91">
        <f>'Name of Bidder'!C32</f>
        <v>0</v>
      </c>
      <c r="C31" s="90" t="s">
        <v>466</v>
      </c>
      <c r="D31" s="915">
        <f>'Name of Bidder'!C29</f>
        <v>0</v>
      </c>
      <c r="E31" s="915"/>
      <c r="H31" s="73"/>
    </row>
    <row r="32" spans="1:8" ht="20.25" customHeight="1">
      <c r="A32" s="77" t="s">
        <v>469</v>
      </c>
      <c r="B32" s="93">
        <f>'Name of Bidder'!C33</f>
        <v>0</v>
      </c>
      <c r="C32" s="90" t="s">
        <v>467</v>
      </c>
      <c r="D32" s="915">
        <f>'Name of Bidder'!C30</f>
        <v>0</v>
      </c>
      <c r="E32" s="915"/>
    </row>
    <row r="33" spans="1:5" ht="41.25" customHeight="1">
      <c r="A33" s="887" t="s">
        <v>238</v>
      </c>
      <c r="B33" s="887"/>
      <c r="C33" s="887"/>
      <c r="D33" s="887"/>
      <c r="E33" s="887"/>
    </row>
  </sheetData>
  <sheetProtection algorithmName="SHA-512" hashValue="oeTQrZR+9x6yQNRwQl3hrDvlYIQpgUuAAGWjqB9p+2/o6+4/Idxva/OHEkiH1uZw6TxKl3H4uT0c4YlO+fVHlw==" saltValue="zP5UFCAYTG4x5dhB9k5sAA==" spinCount="100000" sheet="1" formatColumns="0" formatRows="0" selectLockedCells="1"/>
  <customSheetViews>
    <customSheetView guid="{1D7BFB00-C6EC-46BE-AF6E-C3388C41A326}" showPageBreaks="1" showGridLines="0" zeroValues="0" printArea="1" hiddenColumns="1" view="pageBreakPreview">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37"/>
      <headerFooter alignWithMargins="0">
        <oddFooter>&amp;R&amp;"Book Antiqua,Bold"&amp;8 Page &amp;P of &amp;N</oddFooter>
      </headerFooter>
    </customSheetView>
    <customSheetView guid="{31A1CC6A-1004-4633-8B9A-2D65E7FE8030}" scale="175" showPageBreaks="1" showGridLines="0" zeroValues="0" printArea="1" hiddenColumns="1" view="pageBreakPreview" topLeftCell="A20">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39"/>
      <headerFooter alignWithMargins="0">
        <oddFooter>&amp;R&amp;"Book Antiqua,Bold"&amp;8 Page &amp;P of &amp;N</oddFooter>
      </headerFooter>
    </customSheetView>
    <customSheetView guid="{F48A1F91-8158-4660-AD71-0C9D503DD673}" showPageBreaks="1" showGridLines="0" zeroValues="0" printArea="1" hiddenColumns="1" view="pageBreakPreview">
      <selection activeCell="D22" sqref="D22"/>
      <pageMargins left="0.75" right="0.48" top="0.54" bottom="0.49" header="0.34" footer="0.25"/>
      <pageSetup scale="68" orientation="portrait" r:id="rId40"/>
      <headerFooter alignWithMargins="0">
        <oddFooter>&amp;R&amp;"Book Antiqua,Bold"&amp;8 Page &amp;P of &amp;N</oddFooter>
      </headerFooter>
    </customSheetView>
  </customSheetViews>
  <mergeCells count="24">
    <mergeCell ref="B27:C27"/>
    <mergeCell ref="A33:E33"/>
    <mergeCell ref="D32:E32"/>
    <mergeCell ref="B21:C21"/>
    <mergeCell ref="B26:C26"/>
    <mergeCell ref="B25:C25"/>
    <mergeCell ref="B24:C24"/>
    <mergeCell ref="B23:C23"/>
    <mergeCell ref="D31:E31"/>
    <mergeCell ref="B28:E28"/>
    <mergeCell ref="B29:E29"/>
    <mergeCell ref="B22:C22"/>
    <mergeCell ref="B18:C18"/>
    <mergeCell ref="B19:C19"/>
    <mergeCell ref="B20:C20"/>
    <mergeCell ref="A3:E3"/>
    <mergeCell ref="A5:E5"/>
    <mergeCell ref="A15:E15"/>
    <mergeCell ref="B17:C17"/>
    <mergeCell ref="B9:C9"/>
    <mergeCell ref="B10:C10"/>
    <mergeCell ref="B11:C11"/>
    <mergeCell ref="B12:C12"/>
    <mergeCell ref="A8:C8"/>
  </mergeCells>
  <phoneticPr fontId="3" type="noConversion"/>
  <pageMargins left="0.75" right="0.48" top="0.54" bottom="0.49" header="0.34" footer="0.25"/>
  <pageSetup scale="68"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J113"/>
  <sheetViews>
    <sheetView showGridLines="0" showZeros="0" view="pageBreakPreview" zoomScale="90" zoomScaleNormal="80" zoomScaleSheetLayoutView="90" workbookViewId="0">
      <selection activeCell="C112" sqref="C112"/>
    </sheetView>
  </sheetViews>
  <sheetFormatPr defaultColWidth="9.140625" defaultRowHeight="16.5"/>
  <cols>
    <col min="1" max="1" width="18.140625" style="470" customWidth="1"/>
    <col min="2" max="2" width="26.5703125" style="470" customWidth="1"/>
    <col min="3" max="3" width="35.140625" style="470" customWidth="1"/>
    <col min="4" max="4" width="33.5703125" style="470" customWidth="1"/>
    <col min="5" max="5" width="20" style="470" customWidth="1"/>
    <col min="6" max="6" width="14.7109375" style="470" hidden="1" customWidth="1"/>
    <col min="7" max="8" width="0" style="471" hidden="1" customWidth="1"/>
    <col min="9" max="16384" width="9.140625" style="471"/>
  </cols>
  <sheetData>
    <row r="1" spans="1:7" ht="20.25" customHeight="1">
      <c r="A1" s="467" t="str">
        <f>Cover!B3</f>
        <v>Specification No: CC/NT/W-MISC/DOM/A06/25/06311</v>
      </c>
      <c r="B1" s="468"/>
      <c r="C1" s="468"/>
      <c r="D1" s="468"/>
      <c r="E1" s="469" t="s">
        <v>183</v>
      </c>
    </row>
    <row r="3" spans="1:7" ht="70.150000000000006" customHeight="1">
      <c r="A3" s="948"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949"/>
      <c r="C3" s="949"/>
      <c r="D3" s="949"/>
      <c r="E3" s="949"/>
      <c r="F3" s="472"/>
    </row>
    <row r="4" spans="1:7" ht="9.6" hidden="1" customHeight="1">
      <c r="A4" s="473"/>
      <c r="F4" s="474"/>
      <c r="G4" s="475"/>
    </row>
    <row r="5" spans="1:7" ht="20.100000000000001" customHeight="1">
      <c r="A5" s="950" t="s">
        <v>741</v>
      </c>
      <c r="B5" s="950"/>
      <c r="C5" s="950"/>
      <c r="D5" s="950"/>
      <c r="E5" s="950"/>
      <c r="F5" s="474"/>
      <c r="G5" s="475"/>
    </row>
    <row r="6" spans="1:7" ht="20.100000000000001" customHeight="1">
      <c r="A6" s="476"/>
      <c r="F6" s="474"/>
      <c r="G6" s="475"/>
    </row>
    <row r="7" spans="1:7" ht="20.100000000000001" customHeight="1">
      <c r="A7" s="477" t="str">
        <f>'[9]Attach 3 (JV)'!A5</f>
        <v>Bidder’s Name and Address (Sole Bidder) :</v>
      </c>
      <c r="D7" s="478" t="str">
        <f>'[9]Attach 3 (JV)'!F5</f>
        <v>To:</v>
      </c>
      <c r="F7" s="474"/>
      <c r="G7" s="475"/>
    </row>
    <row r="8" spans="1:7" ht="36" customHeight="1">
      <c r="A8" s="951">
        <f>'Attach 3(JV)'!A8:D8</f>
        <v>0</v>
      </c>
      <c r="B8" s="951"/>
      <c r="C8" s="951"/>
      <c r="D8" s="479" t="str">
        <f>'[9]Attach 3 (JV)'!F6</f>
        <v>Contract Services</v>
      </c>
      <c r="F8" s="474"/>
      <c r="G8" s="475"/>
    </row>
    <row r="9" spans="1:7">
      <c r="A9" s="480" t="s">
        <v>419</v>
      </c>
      <c r="B9" s="952">
        <f>'Attach 3(JV)'!B9:D9</f>
        <v>0</v>
      </c>
      <c r="C9" s="952"/>
      <c r="D9" s="479" t="str">
        <f>'[9]Attach 3 (JV)'!F7</f>
        <v>Power Grid Corporation of India Ltd.,</v>
      </c>
      <c r="F9" s="474"/>
      <c r="G9" s="475"/>
    </row>
    <row r="10" spans="1:7">
      <c r="A10" s="480" t="s">
        <v>421</v>
      </c>
      <c r="B10" s="851">
        <f>'Attach 3(JV)'!B10:D10</f>
        <v>0</v>
      </c>
      <c r="C10" s="851"/>
      <c r="D10" s="479" t="str">
        <f>'[9]Attach 3 (JV)'!F8</f>
        <v>"Saudamini", Plot No.-2</v>
      </c>
      <c r="F10" s="474"/>
      <c r="G10" s="475"/>
    </row>
    <row r="11" spans="1:7">
      <c r="B11" s="851">
        <f>+'Attach 3(JV)'!B11:D11</f>
        <v>0</v>
      </c>
      <c r="C11" s="851"/>
      <c r="D11" s="479" t="str">
        <f>'[9]Attach 3 (JV)'!F9</f>
        <v xml:space="preserve">Sector-29, </v>
      </c>
    </row>
    <row r="12" spans="1:7">
      <c r="A12" s="476"/>
      <c r="B12" s="851">
        <f>+'Attach 3(JV)'!B12:D12</f>
        <v>0</v>
      </c>
      <c r="C12" s="851"/>
      <c r="D12" s="481" t="str">
        <f>'[9]Attach 3 (JV)'!F10</f>
        <v>Gurgaon (Haryana) - 122001</v>
      </c>
    </row>
    <row r="13" spans="1:7" ht="9.9499999999999993" customHeight="1">
      <c r="A13" s="476"/>
      <c r="B13" s="482"/>
      <c r="C13" s="482"/>
    </row>
    <row r="14" spans="1:7" ht="20.100000000000001" customHeight="1"/>
    <row r="15" spans="1:7" ht="45.75" customHeight="1">
      <c r="A15" s="947" t="s">
        <v>918</v>
      </c>
      <c r="B15" s="947"/>
      <c r="C15" s="947"/>
      <c r="D15" s="947"/>
      <c r="E15" s="947"/>
    </row>
    <row r="16" spans="1:7" ht="75" hidden="1" customHeight="1">
      <c r="A16" s="483" t="s">
        <v>417</v>
      </c>
      <c r="B16" s="483" t="s">
        <v>782</v>
      </c>
      <c r="C16" s="483" t="s">
        <v>783</v>
      </c>
      <c r="D16" s="483" t="s">
        <v>784</v>
      </c>
      <c r="E16" s="483" t="s">
        <v>785</v>
      </c>
    </row>
    <row r="17" spans="1:6" ht="13.5" hidden="1" customHeight="1">
      <c r="A17" s="484">
        <v>1</v>
      </c>
      <c r="B17" s="484">
        <v>2</v>
      </c>
      <c r="C17" s="484">
        <v>3</v>
      </c>
      <c r="D17" s="484">
        <v>4</v>
      </c>
      <c r="E17" s="484">
        <v>5</v>
      </c>
    </row>
    <row r="18" spans="1:6" ht="32.25" hidden="1" customHeight="1">
      <c r="A18" s="470" t="s">
        <v>786</v>
      </c>
    </row>
    <row r="19" spans="1:6" s="487" customFormat="1" ht="32.25" hidden="1" customHeight="1">
      <c r="A19" s="935" t="s">
        <v>867</v>
      </c>
      <c r="B19" s="936"/>
      <c r="C19" s="936"/>
      <c r="D19" s="937"/>
      <c r="E19" s="485"/>
      <c r="F19" s="486"/>
    </row>
    <row r="20" spans="1:6" s="492" customFormat="1" ht="20.100000000000001" hidden="1" customHeight="1">
      <c r="A20" s="488" t="s">
        <v>787</v>
      </c>
      <c r="B20" s="489" t="s">
        <v>788</v>
      </c>
      <c r="C20" s="488"/>
      <c r="D20" s="490"/>
      <c r="E20" s="490"/>
      <c r="F20" s="491"/>
    </row>
    <row r="21" spans="1:6" ht="20.100000000000001" hidden="1" customHeight="1">
      <c r="A21" s="493" t="s">
        <v>206</v>
      </c>
      <c r="B21" s="493" t="s">
        <v>789</v>
      </c>
      <c r="C21" s="494"/>
      <c r="D21" s="495"/>
      <c r="E21" s="495"/>
    </row>
    <row r="22" spans="1:6" ht="20.100000000000001" hidden="1" customHeight="1">
      <c r="A22" s="494" t="s">
        <v>790</v>
      </c>
      <c r="B22" s="494" t="s">
        <v>791</v>
      </c>
      <c r="C22" s="496"/>
      <c r="D22" s="495" t="s">
        <v>792</v>
      </c>
      <c r="E22" s="497"/>
    </row>
    <row r="23" spans="1:6" ht="20.100000000000001" hidden="1" customHeight="1">
      <c r="A23" s="494" t="s">
        <v>793</v>
      </c>
      <c r="B23" s="494" t="s">
        <v>794</v>
      </c>
      <c r="C23" s="496"/>
      <c r="D23" s="495" t="s">
        <v>792</v>
      </c>
      <c r="E23" s="497"/>
    </row>
    <row r="24" spans="1:6" ht="20.100000000000001" hidden="1" customHeight="1">
      <c r="A24" s="494" t="s">
        <v>795</v>
      </c>
      <c r="B24" s="494" t="s">
        <v>796</v>
      </c>
      <c r="C24" s="496"/>
      <c r="D24" s="495" t="s">
        <v>792</v>
      </c>
      <c r="E24" s="497"/>
    </row>
    <row r="25" spans="1:6" ht="20.100000000000001" hidden="1" customHeight="1">
      <c r="A25" s="494" t="s">
        <v>797</v>
      </c>
      <c r="B25" s="494" t="s">
        <v>798</v>
      </c>
      <c r="C25" s="496"/>
      <c r="D25" s="495" t="s">
        <v>792</v>
      </c>
      <c r="E25" s="497"/>
    </row>
    <row r="26" spans="1:6" ht="165" hidden="1">
      <c r="A26" s="494" t="s">
        <v>296</v>
      </c>
      <c r="B26" s="494" t="s">
        <v>799</v>
      </c>
      <c r="C26" s="496"/>
      <c r="D26" s="494" t="s">
        <v>800</v>
      </c>
      <c r="E26" s="497"/>
    </row>
    <row r="27" spans="1:6" ht="30.75" hidden="1" customHeight="1">
      <c r="A27" s="926" t="s">
        <v>801</v>
      </c>
      <c r="B27" s="927"/>
      <c r="C27" s="927"/>
      <c r="D27" s="927"/>
      <c r="E27" s="928"/>
    </row>
    <row r="28" spans="1:6" s="492" customFormat="1" ht="20.100000000000001" hidden="1" customHeight="1">
      <c r="A28" s="488" t="s">
        <v>461</v>
      </c>
      <c r="B28" s="489" t="s">
        <v>802</v>
      </c>
      <c r="C28" s="488"/>
      <c r="D28" s="490"/>
      <c r="E28" s="490"/>
      <c r="F28" s="491"/>
    </row>
    <row r="29" spans="1:6" ht="20.100000000000001" hidden="1" customHeight="1">
      <c r="A29" s="493" t="s">
        <v>206</v>
      </c>
      <c r="B29" s="493" t="s">
        <v>789</v>
      </c>
      <c r="C29" s="494"/>
      <c r="D29" s="495"/>
      <c r="E29" s="495"/>
    </row>
    <row r="30" spans="1:6" ht="20.100000000000001" hidden="1" customHeight="1">
      <c r="A30" s="494" t="s">
        <v>790</v>
      </c>
      <c r="B30" s="494" t="s">
        <v>791</v>
      </c>
      <c r="C30" s="496"/>
      <c r="D30" s="495" t="s">
        <v>792</v>
      </c>
      <c r="E30" s="497"/>
    </row>
    <row r="31" spans="1:6" ht="20.100000000000001" hidden="1" customHeight="1">
      <c r="A31" s="494" t="s">
        <v>793</v>
      </c>
      <c r="B31" s="494" t="s">
        <v>794</v>
      </c>
      <c r="C31" s="496"/>
      <c r="D31" s="495" t="s">
        <v>792</v>
      </c>
      <c r="E31" s="497"/>
    </row>
    <row r="32" spans="1:6" ht="20.100000000000001" hidden="1" customHeight="1">
      <c r="A32" s="494" t="s">
        <v>795</v>
      </c>
      <c r="B32" s="494" t="s">
        <v>796</v>
      </c>
      <c r="C32" s="496"/>
      <c r="D32" s="495" t="s">
        <v>792</v>
      </c>
      <c r="E32" s="497"/>
    </row>
    <row r="33" spans="1:6" ht="20.100000000000001" hidden="1" customHeight="1">
      <c r="A33" s="494" t="s">
        <v>797</v>
      </c>
      <c r="B33" s="494" t="s">
        <v>798</v>
      </c>
      <c r="C33" s="496"/>
      <c r="D33" s="495" t="s">
        <v>792</v>
      </c>
      <c r="E33" s="497"/>
    </row>
    <row r="34" spans="1:6" ht="181.5" hidden="1">
      <c r="A34" s="494" t="s">
        <v>296</v>
      </c>
      <c r="B34" s="494" t="s">
        <v>799</v>
      </c>
      <c r="C34" s="496"/>
      <c r="D34" s="494" t="s">
        <v>803</v>
      </c>
      <c r="E34" s="497"/>
    </row>
    <row r="35" spans="1:6" ht="39" hidden="1" customHeight="1">
      <c r="A35" s="926" t="s">
        <v>801</v>
      </c>
      <c r="B35" s="927"/>
      <c r="C35" s="927"/>
      <c r="D35" s="927"/>
      <c r="E35" s="928"/>
    </row>
    <row r="36" spans="1:6" s="492" customFormat="1" ht="20.100000000000001" hidden="1" customHeight="1">
      <c r="A36" s="598" t="s">
        <v>462</v>
      </c>
      <c r="B36" s="923" t="s">
        <v>889</v>
      </c>
      <c r="C36" s="924"/>
      <c r="D36" s="924"/>
      <c r="E36" s="925"/>
      <c r="F36" s="491"/>
    </row>
    <row r="37" spans="1:6" ht="20.100000000000001" hidden="1" customHeight="1">
      <c r="A37" s="493" t="s">
        <v>206</v>
      </c>
      <c r="B37" s="493" t="s">
        <v>789</v>
      </c>
      <c r="C37" s="494"/>
      <c r="D37" s="495"/>
      <c r="E37" s="495"/>
    </row>
    <row r="38" spans="1:6" ht="20.100000000000001" hidden="1" customHeight="1">
      <c r="A38" s="494" t="s">
        <v>790</v>
      </c>
      <c r="B38" s="494" t="s">
        <v>791</v>
      </c>
      <c r="C38" s="496"/>
      <c r="D38" s="495" t="s">
        <v>792</v>
      </c>
      <c r="E38" s="497"/>
    </row>
    <row r="39" spans="1:6" ht="20.100000000000001" hidden="1" customHeight="1">
      <c r="A39" s="494" t="s">
        <v>793</v>
      </c>
      <c r="B39" s="494" t="s">
        <v>794</v>
      </c>
      <c r="C39" s="496"/>
      <c r="D39" s="495" t="s">
        <v>792</v>
      </c>
      <c r="E39" s="497"/>
    </row>
    <row r="40" spans="1:6" ht="20.100000000000001" hidden="1" customHeight="1">
      <c r="A40" s="494" t="s">
        <v>795</v>
      </c>
      <c r="B40" s="494" t="s">
        <v>796</v>
      </c>
      <c r="C40" s="496"/>
      <c r="D40" s="495" t="s">
        <v>792</v>
      </c>
      <c r="E40" s="497"/>
    </row>
    <row r="41" spans="1:6" ht="20.100000000000001" hidden="1" customHeight="1">
      <c r="A41" s="494" t="s">
        <v>797</v>
      </c>
      <c r="B41" s="494" t="s">
        <v>798</v>
      </c>
      <c r="C41" s="496"/>
      <c r="D41" s="495" t="s">
        <v>792</v>
      </c>
      <c r="E41" s="497"/>
    </row>
    <row r="42" spans="1:6" ht="165" hidden="1">
      <c r="A42" s="494" t="s">
        <v>296</v>
      </c>
      <c r="B42" s="494" t="s">
        <v>799</v>
      </c>
      <c r="C42" s="496"/>
      <c r="D42" s="494" t="s">
        <v>800</v>
      </c>
      <c r="E42" s="497"/>
    </row>
    <row r="43" spans="1:6" ht="39" hidden="1" customHeight="1">
      <c r="A43" s="926" t="s">
        <v>890</v>
      </c>
      <c r="B43" s="927"/>
      <c r="C43" s="927"/>
      <c r="D43" s="927"/>
      <c r="E43" s="928"/>
    </row>
    <row r="44" spans="1:6" s="492" customFormat="1" ht="20.100000000000001" hidden="1" customHeight="1">
      <c r="A44" s="598" t="s">
        <v>461</v>
      </c>
      <c r="B44" s="923" t="s">
        <v>891</v>
      </c>
      <c r="C44" s="924"/>
      <c r="D44" s="924"/>
      <c r="E44" s="925"/>
      <c r="F44" s="491"/>
    </row>
    <row r="45" spans="1:6" ht="40.9" hidden="1" customHeight="1">
      <c r="A45" s="493" t="s">
        <v>892</v>
      </c>
      <c r="B45" s="493" t="s">
        <v>782</v>
      </c>
      <c r="C45" s="493" t="s">
        <v>893</v>
      </c>
      <c r="D45" s="483" t="s">
        <v>784</v>
      </c>
      <c r="E45" s="597" t="s">
        <v>785</v>
      </c>
    </row>
    <row r="46" spans="1:6" ht="20.100000000000001" hidden="1" customHeight="1">
      <c r="A46" s="498">
        <v>1</v>
      </c>
      <c r="B46" s="498">
        <v>2</v>
      </c>
      <c r="C46" s="498">
        <v>3</v>
      </c>
      <c r="D46" s="498">
        <v>4</v>
      </c>
      <c r="E46" s="498">
        <v>5</v>
      </c>
    </row>
    <row r="47" spans="1:6" ht="20.100000000000001" hidden="1" customHeight="1">
      <c r="A47" s="498">
        <v>1</v>
      </c>
      <c r="B47" s="496"/>
      <c r="C47" s="499">
        <v>0.85</v>
      </c>
      <c r="D47" s="497"/>
      <c r="E47" s="497"/>
    </row>
    <row r="48" spans="1:6" ht="20.100000000000001" hidden="1" customHeight="1">
      <c r="A48" s="498"/>
      <c r="B48" s="498"/>
      <c r="C48" s="498"/>
      <c r="D48" s="498"/>
      <c r="E48" s="498"/>
    </row>
    <row r="49" spans="1:6" s="492" customFormat="1" ht="20.100000000000001" hidden="1" customHeight="1">
      <c r="A49" s="598" t="s">
        <v>41</v>
      </c>
      <c r="B49" s="923" t="s">
        <v>804</v>
      </c>
      <c r="C49" s="924"/>
      <c r="D49" s="924"/>
      <c r="E49" s="925"/>
      <c r="F49" s="491"/>
    </row>
    <row r="50" spans="1:6" ht="20.100000000000001" hidden="1" customHeight="1">
      <c r="A50" s="493" t="s">
        <v>206</v>
      </c>
      <c r="B50" s="493" t="s">
        <v>789</v>
      </c>
      <c r="C50" s="494"/>
      <c r="D50" s="495"/>
      <c r="E50" s="495"/>
    </row>
    <row r="51" spans="1:6" ht="20.100000000000001" hidden="1" customHeight="1">
      <c r="A51" s="494" t="s">
        <v>790</v>
      </c>
      <c r="B51" s="494" t="s">
        <v>791</v>
      </c>
      <c r="C51" s="496"/>
      <c r="D51" s="495" t="s">
        <v>792</v>
      </c>
      <c r="E51" s="497"/>
    </row>
    <row r="52" spans="1:6" ht="20.100000000000001" hidden="1" customHeight="1">
      <c r="A52" s="494" t="s">
        <v>793</v>
      </c>
      <c r="B52" s="494" t="s">
        <v>794</v>
      </c>
      <c r="C52" s="496"/>
      <c r="D52" s="495" t="s">
        <v>792</v>
      </c>
      <c r="E52" s="497"/>
    </row>
    <row r="53" spans="1:6" ht="20.100000000000001" hidden="1" customHeight="1">
      <c r="A53" s="494" t="s">
        <v>795</v>
      </c>
      <c r="B53" s="494" t="s">
        <v>796</v>
      </c>
      <c r="C53" s="496"/>
      <c r="D53" s="495" t="s">
        <v>792</v>
      </c>
      <c r="E53" s="497"/>
    </row>
    <row r="54" spans="1:6" ht="20.100000000000001" hidden="1" customHeight="1">
      <c r="A54" s="494" t="s">
        <v>797</v>
      </c>
      <c r="B54" s="494" t="s">
        <v>798</v>
      </c>
      <c r="C54" s="496"/>
      <c r="D54" s="495" t="s">
        <v>792</v>
      </c>
      <c r="E54" s="497"/>
    </row>
    <row r="55" spans="1:6" ht="165" hidden="1">
      <c r="A55" s="494" t="s">
        <v>296</v>
      </c>
      <c r="B55" s="494" t="s">
        <v>799</v>
      </c>
      <c r="C55" s="496"/>
      <c r="D55" s="494" t="s">
        <v>800</v>
      </c>
      <c r="E55" s="497"/>
    </row>
    <row r="56" spans="1:6" ht="36" hidden="1" customHeight="1">
      <c r="A56" s="926" t="s">
        <v>801</v>
      </c>
      <c r="B56" s="927"/>
      <c r="C56" s="927"/>
      <c r="D56" s="927"/>
      <c r="E56" s="928"/>
    </row>
    <row r="57" spans="1:6" s="492" customFormat="1" ht="20.100000000000001" hidden="1" customHeight="1">
      <c r="A57" s="488" t="s">
        <v>631</v>
      </c>
      <c r="B57" s="923" t="s">
        <v>805</v>
      </c>
      <c r="C57" s="924"/>
      <c r="D57" s="924"/>
      <c r="E57" s="925"/>
      <c r="F57" s="491"/>
    </row>
    <row r="58" spans="1:6" ht="20.100000000000001" hidden="1" customHeight="1">
      <c r="A58" s="493" t="s">
        <v>206</v>
      </c>
      <c r="B58" s="493" t="s">
        <v>789</v>
      </c>
      <c r="C58" s="494"/>
      <c r="D58" s="495"/>
      <c r="E58" s="495"/>
    </row>
    <row r="59" spans="1:6" ht="20.100000000000001" hidden="1" customHeight="1">
      <c r="A59" s="494" t="s">
        <v>790</v>
      </c>
      <c r="B59" s="494" t="s">
        <v>791</v>
      </c>
      <c r="C59" s="496"/>
      <c r="D59" s="495" t="s">
        <v>792</v>
      </c>
      <c r="E59" s="497"/>
    </row>
    <row r="60" spans="1:6" ht="20.100000000000001" hidden="1" customHeight="1">
      <c r="A60" s="494" t="s">
        <v>793</v>
      </c>
      <c r="B60" s="494" t="s">
        <v>794</v>
      </c>
      <c r="C60" s="496"/>
      <c r="D60" s="495" t="s">
        <v>792</v>
      </c>
      <c r="E60" s="497"/>
    </row>
    <row r="61" spans="1:6" ht="20.100000000000001" hidden="1" customHeight="1">
      <c r="A61" s="494" t="s">
        <v>795</v>
      </c>
      <c r="B61" s="494" t="s">
        <v>796</v>
      </c>
      <c r="C61" s="496"/>
      <c r="D61" s="495" t="s">
        <v>792</v>
      </c>
      <c r="E61" s="497"/>
    </row>
    <row r="62" spans="1:6" ht="20.100000000000001" hidden="1" customHeight="1">
      <c r="A62" s="494" t="s">
        <v>797</v>
      </c>
      <c r="B62" s="494" t="s">
        <v>798</v>
      </c>
      <c r="C62" s="496"/>
      <c r="D62" s="495" t="s">
        <v>792</v>
      </c>
      <c r="E62" s="497"/>
    </row>
    <row r="63" spans="1:6" ht="165" hidden="1">
      <c r="A63" s="494" t="s">
        <v>296</v>
      </c>
      <c r="B63" s="494" t="s">
        <v>799</v>
      </c>
      <c r="C63" s="496"/>
      <c r="D63" s="494" t="s">
        <v>800</v>
      </c>
      <c r="E63" s="497"/>
    </row>
    <row r="64" spans="1:6" ht="39" hidden="1" customHeight="1">
      <c r="A64" s="926" t="s">
        <v>801</v>
      </c>
      <c r="B64" s="927"/>
      <c r="C64" s="927"/>
      <c r="D64" s="927"/>
      <c r="E64" s="928"/>
    </row>
    <row r="65" spans="1:6" s="492" customFormat="1" ht="20.100000000000001" hidden="1" customHeight="1">
      <c r="A65" s="598" t="s">
        <v>631</v>
      </c>
      <c r="B65" s="923" t="s">
        <v>806</v>
      </c>
      <c r="C65" s="924"/>
      <c r="D65" s="924"/>
      <c r="E65" s="925"/>
      <c r="F65" s="491"/>
    </row>
    <row r="66" spans="1:6" ht="20.100000000000001" hidden="1" customHeight="1">
      <c r="A66" s="493" t="s">
        <v>206</v>
      </c>
      <c r="B66" s="493" t="s">
        <v>789</v>
      </c>
      <c r="C66" s="494"/>
      <c r="D66" s="495"/>
      <c r="E66" s="495"/>
    </row>
    <row r="67" spans="1:6" ht="20.100000000000001" hidden="1" customHeight="1">
      <c r="A67" s="494" t="s">
        <v>790</v>
      </c>
      <c r="B67" s="494" t="s">
        <v>791</v>
      </c>
      <c r="C67" s="496"/>
      <c r="D67" s="495" t="s">
        <v>792</v>
      </c>
      <c r="E67" s="497"/>
    </row>
    <row r="68" spans="1:6" ht="20.100000000000001" hidden="1" customHeight="1">
      <c r="A68" s="494" t="s">
        <v>793</v>
      </c>
      <c r="B68" s="494" t="s">
        <v>794</v>
      </c>
      <c r="C68" s="496"/>
      <c r="D68" s="495" t="s">
        <v>792</v>
      </c>
      <c r="E68" s="497"/>
    </row>
    <row r="69" spans="1:6" ht="20.100000000000001" hidden="1" customHeight="1">
      <c r="A69" s="494" t="s">
        <v>795</v>
      </c>
      <c r="B69" s="494" t="s">
        <v>796</v>
      </c>
      <c r="C69" s="496"/>
      <c r="D69" s="495" t="s">
        <v>792</v>
      </c>
      <c r="E69" s="497"/>
    </row>
    <row r="70" spans="1:6" ht="20.100000000000001" hidden="1" customHeight="1">
      <c r="A70" s="494" t="s">
        <v>797</v>
      </c>
      <c r="B70" s="494" t="s">
        <v>798</v>
      </c>
      <c r="C70" s="496"/>
      <c r="D70" s="495" t="s">
        <v>792</v>
      </c>
      <c r="E70" s="497"/>
    </row>
    <row r="71" spans="1:6" ht="111" hidden="1" customHeight="1">
      <c r="A71" s="494" t="s">
        <v>296</v>
      </c>
      <c r="B71" s="494" t="s">
        <v>799</v>
      </c>
      <c r="C71" s="496"/>
      <c r="D71" s="494" t="s">
        <v>803</v>
      </c>
      <c r="E71" s="497"/>
    </row>
    <row r="72" spans="1:6" ht="35.25" hidden="1" customHeight="1">
      <c r="A72" s="926" t="s">
        <v>801</v>
      </c>
      <c r="B72" s="927"/>
      <c r="C72" s="927"/>
      <c r="D72" s="927"/>
      <c r="E72" s="928"/>
    </row>
    <row r="73" spans="1:6" ht="20.100000000000001" hidden="1" customHeight="1">
      <c r="A73" s="920"/>
      <c r="B73" s="921"/>
      <c r="C73" s="921"/>
      <c r="D73" s="921"/>
      <c r="E73" s="922"/>
    </row>
    <row r="74" spans="1:6" s="492" customFormat="1" ht="20.100000000000001" hidden="1" customHeight="1">
      <c r="A74" s="598" t="s">
        <v>894</v>
      </c>
      <c r="B74" s="923" t="s">
        <v>807</v>
      </c>
      <c r="C74" s="924"/>
      <c r="D74" s="924"/>
      <c r="E74" s="925"/>
      <c r="F74" s="491"/>
    </row>
    <row r="75" spans="1:6" ht="20.100000000000001" hidden="1" customHeight="1">
      <c r="A75" s="493" t="s">
        <v>206</v>
      </c>
      <c r="B75" s="493" t="s">
        <v>808</v>
      </c>
      <c r="C75" s="498">
        <v>0.15</v>
      </c>
      <c r="D75" s="495"/>
      <c r="E75" s="495"/>
    </row>
    <row r="76" spans="1:6" ht="20.100000000000001" hidden="1" customHeight="1">
      <c r="A76" s="494" t="s">
        <v>296</v>
      </c>
      <c r="B76" s="494" t="s">
        <v>809</v>
      </c>
      <c r="C76" s="496"/>
      <c r="D76" s="495" t="s">
        <v>792</v>
      </c>
      <c r="E76" s="497"/>
    </row>
    <row r="77" spans="1:6" ht="20.100000000000001" hidden="1" customHeight="1">
      <c r="A77" s="494"/>
      <c r="B77" s="494" t="s">
        <v>810</v>
      </c>
      <c r="C77" s="496"/>
      <c r="D77" s="495" t="s">
        <v>792</v>
      </c>
      <c r="E77" s="497"/>
    </row>
    <row r="78" spans="1:6" ht="20.100000000000001" hidden="1" customHeight="1">
      <c r="A78" s="494"/>
      <c r="B78" s="494" t="s">
        <v>811</v>
      </c>
      <c r="C78" s="496"/>
      <c r="D78" s="495" t="s">
        <v>792</v>
      </c>
      <c r="E78" s="497"/>
    </row>
    <row r="79" spans="1:6" hidden="1">
      <c r="A79" s="494" t="s">
        <v>297</v>
      </c>
      <c r="B79" s="944" t="s">
        <v>812</v>
      </c>
      <c r="C79" s="945"/>
      <c r="D79" s="945"/>
      <c r="E79" s="946"/>
    </row>
    <row r="80" spans="1:6" ht="20.100000000000001" hidden="1" customHeight="1">
      <c r="A80" s="494"/>
      <c r="B80" s="494" t="s">
        <v>790</v>
      </c>
      <c r="C80" s="496"/>
      <c r="D80" s="496"/>
      <c r="E80" s="496"/>
    </row>
    <row r="81" spans="1:10" ht="20.100000000000001" hidden="1" customHeight="1">
      <c r="A81" s="494"/>
      <c r="B81" s="494" t="s">
        <v>793</v>
      </c>
      <c r="C81" s="496"/>
      <c r="D81" s="496"/>
      <c r="E81" s="496"/>
    </row>
    <row r="82" spans="1:10" ht="20.100000000000001" hidden="1" customHeight="1">
      <c r="A82" s="494"/>
      <c r="B82" s="494" t="s">
        <v>795</v>
      </c>
      <c r="C82" s="496"/>
      <c r="D82" s="496"/>
      <c r="E82" s="496"/>
    </row>
    <row r="83" spans="1:10" ht="20.100000000000001" hidden="1" customHeight="1">
      <c r="A83" s="494"/>
      <c r="B83" s="494" t="s">
        <v>797</v>
      </c>
      <c r="C83" s="496"/>
      <c r="D83" s="496"/>
      <c r="E83" s="496"/>
    </row>
    <row r="84" spans="1:10" ht="20.100000000000001" hidden="1" customHeight="1">
      <c r="A84" s="494"/>
      <c r="B84" s="494" t="s">
        <v>813</v>
      </c>
      <c r="C84" s="496"/>
      <c r="D84" s="496"/>
      <c r="E84" s="496"/>
    </row>
    <row r="85" spans="1:10" s="492" customFormat="1" ht="20.100000000000001" hidden="1" customHeight="1">
      <c r="A85" s="598" t="s">
        <v>895</v>
      </c>
      <c r="B85" s="923" t="s">
        <v>814</v>
      </c>
      <c r="C85" s="924"/>
      <c r="D85" s="924"/>
      <c r="E85" s="925"/>
      <c r="F85" s="491"/>
    </row>
    <row r="86" spans="1:10" ht="36.75" hidden="1" customHeight="1">
      <c r="A86" s="493" t="s">
        <v>790</v>
      </c>
      <c r="B86" s="938" t="s">
        <v>815</v>
      </c>
      <c r="C86" s="939"/>
      <c r="D86" s="939"/>
      <c r="E86" s="940"/>
    </row>
    <row r="87" spans="1:10" ht="20.100000000000001" hidden="1" customHeight="1">
      <c r="A87" s="494" t="s">
        <v>206</v>
      </c>
      <c r="B87" s="494" t="s">
        <v>816</v>
      </c>
      <c r="C87" s="494"/>
      <c r="D87" s="494"/>
      <c r="E87" s="495"/>
    </row>
    <row r="88" spans="1:10" ht="82.5" hidden="1">
      <c r="A88" s="494" t="s">
        <v>790</v>
      </c>
      <c r="B88" s="494" t="s">
        <v>817</v>
      </c>
      <c r="C88" s="499">
        <v>0.57999999999999996</v>
      </c>
      <c r="D88" s="494" t="s">
        <v>818</v>
      </c>
      <c r="E88" s="496"/>
    </row>
    <row r="89" spans="1:10" ht="20.100000000000001" hidden="1" customHeight="1">
      <c r="A89" s="494" t="s">
        <v>793</v>
      </c>
      <c r="B89" s="494" t="s">
        <v>819</v>
      </c>
      <c r="C89" s="499">
        <v>0.16</v>
      </c>
      <c r="D89" s="495" t="s">
        <v>792</v>
      </c>
      <c r="E89" s="496"/>
    </row>
    <row r="90" spans="1:10" ht="181.5" hidden="1">
      <c r="A90" s="494" t="s">
        <v>296</v>
      </c>
      <c r="B90" s="494" t="s">
        <v>820</v>
      </c>
      <c r="C90" s="499">
        <v>0.11</v>
      </c>
      <c r="D90" s="494" t="s">
        <v>803</v>
      </c>
      <c r="E90" s="496"/>
    </row>
    <row r="91" spans="1:10" ht="20.100000000000001" hidden="1" customHeight="1">
      <c r="A91" s="494"/>
      <c r="B91" s="494"/>
      <c r="C91" s="494"/>
      <c r="D91" s="500"/>
      <c r="E91" s="495"/>
    </row>
    <row r="92" spans="1:10" s="492" customFormat="1" ht="33" hidden="1" customHeight="1">
      <c r="A92" s="501" t="s">
        <v>821</v>
      </c>
      <c r="B92" s="941" t="s">
        <v>822</v>
      </c>
      <c r="C92" s="941"/>
      <c r="D92" s="941"/>
      <c r="E92" s="941"/>
      <c r="F92" s="491"/>
    </row>
    <row r="93" spans="1:10" s="492" customFormat="1" ht="21.75" hidden="1" customHeight="1">
      <c r="A93" s="493" t="s">
        <v>206</v>
      </c>
      <c r="B93" s="493" t="s">
        <v>789</v>
      </c>
      <c r="C93" s="502"/>
      <c r="D93" s="502"/>
      <c r="E93" s="502"/>
      <c r="F93" s="491"/>
      <c r="J93" s="471" t="s">
        <v>823</v>
      </c>
    </row>
    <row r="94" spans="1:10" ht="47.25" hidden="1" customHeight="1">
      <c r="A94" s="494" t="s">
        <v>790</v>
      </c>
      <c r="B94" s="496" t="s">
        <v>824</v>
      </c>
      <c r="C94" s="496"/>
      <c r="D94" s="496"/>
      <c r="E94" s="496"/>
      <c r="J94" s="471" t="s">
        <v>824</v>
      </c>
    </row>
    <row r="95" spans="1:10" ht="148.5" hidden="1">
      <c r="A95" s="493" t="s">
        <v>296</v>
      </c>
      <c r="B95" s="493" t="s">
        <v>799</v>
      </c>
      <c r="C95" s="503">
        <f>0.85-C94</f>
        <v>0.85</v>
      </c>
      <c r="D95" s="504" t="s">
        <v>825</v>
      </c>
      <c r="E95" s="496"/>
    </row>
    <row r="96" spans="1:10" ht="37.5" hidden="1" customHeight="1">
      <c r="A96" s="942" t="s">
        <v>826</v>
      </c>
      <c r="B96" s="942"/>
      <c r="C96" s="942"/>
      <c r="D96" s="942"/>
      <c r="E96" s="943"/>
    </row>
    <row r="97" spans="1:7" s="487" customFormat="1" ht="20.100000000000001" hidden="1" customHeight="1">
      <c r="A97" s="509" t="s">
        <v>869</v>
      </c>
      <c r="B97" s="935" t="s">
        <v>868</v>
      </c>
      <c r="C97" s="936"/>
      <c r="D97" s="936"/>
      <c r="E97" s="937"/>
      <c r="F97" s="486"/>
    </row>
    <row r="98" spans="1:7" s="511" customFormat="1" ht="30" hidden="1" customHeight="1">
      <c r="A98" s="505" t="s">
        <v>462</v>
      </c>
      <c r="B98" s="932" t="s">
        <v>828</v>
      </c>
      <c r="C98" s="933"/>
      <c r="D98" s="933"/>
      <c r="E98" s="934"/>
      <c r="F98" s="510"/>
    </row>
    <row r="99" spans="1:7" ht="165" hidden="1">
      <c r="A99" s="494" t="s">
        <v>790</v>
      </c>
      <c r="B99" s="494" t="s">
        <v>799</v>
      </c>
      <c r="C99" s="512">
        <v>0.8</v>
      </c>
      <c r="D99" s="494" t="s">
        <v>800</v>
      </c>
      <c r="E99" s="496"/>
    </row>
    <row r="100" spans="1:7" s="511" customFormat="1" ht="20.100000000000001" hidden="1" customHeight="1">
      <c r="A100" s="505" t="s">
        <v>461</v>
      </c>
      <c r="B100" s="932" t="s">
        <v>829</v>
      </c>
      <c r="C100" s="933"/>
      <c r="D100" s="933"/>
      <c r="E100" s="934"/>
      <c r="F100" s="510"/>
    </row>
    <row r="101" spans="1:7" ht="136.5" hidden="1" customHeight="1">
      <c r="A101" s="494" t="s">
        <v>790</v>
      </c>
      <c r="B101" s="494" t="s">
        <v>830</v>
      </c>
      <c r="C101" s="512">
        <v>0.1</v>
      </c>
      <c r="D101" s="504" t="s">
        <v>831</v>
      </c>
      <c r="E101" s="496"/>
    </row>
    <row r="102" spans="1:7" ht="148.5" hidden="1">
      <c r="A102" s="494" t="s">
        <v>793</v>
      </c>
      <c r="B102" s="494" t="s">
        <v>799</v>
      </c>
      <c r="C102" s="512">
        <v>0.05</v>
      </c>
      <c r="D102" s="494" t="s">
        <v>825</v>
      </c>
      <c r="E102" s="496"/>
    </row>
    <row r="103" spans="1:7" ht="148.5" hidden="1">
      <c r="A103" s="494" t="s">
        <v>795</v>
      </c>
      <c r="B103" s="494" t="s">
        <v>832</v>
      </c>
      <c r="C103" s="512">
        <v>0.65</v>
      </c>
      <c r="D103" s="504" t="s">
        <v>827</v>
      </c>
      <c r="E103" s="496"/>
    </row>
    <row r="104" spans="1:7" s="511" customFormat="1" ht="20.100000000000001" hidden="1" customHeight="1">
      <c r="A104" s="505" t="s">
        <v>41</v>
      </c>
      <c r="B104" s="932" t="s">
        <v>833</v>
      </c>
      <c r="C104" s="933"/>
      <c r="D104" s="933"/>
      <c r="E104" s="934"/>
      <c r="F104" s="510"/>
    </row>
    <row r="105" spans="1:7" ht="135.75" hidden="1" customHeight="1">
      <c r="A105" s="494" t="s">
        <v>790</v>
      </c>
      <c r="B105" s="494" t="s">
        <v>830</v>
      </c>
      <c r="C105" s="512">
        <v>0.2</v>
      </c>
      <c r="D105" s="504" t="s">
        <v>831</v>
      </c>
      <c r="E105" s="496"/>
    </row>
    <row r="106" spans="1:7" ht="148.5" hidden="1">
      <c r="A106" s="494" t="s">
        <v>793</v>
      </c>
      <c r="B106" s="494" t="s">
        <v>799</v>
      </c>
      <c r="C106" s="512">
        <v>0.1</v>
      </c>
      <c r="D106" s="504" t="s">
        <v>825</v>
      </c>
      <c r="E106" s="496"/>
    </row>
    <row r="107" spans="1:7" ht="162.75" hidden="1" customHeight="1">
      <c r="A107" s="494" t="s">
        <v>795</v>
      </c>
      <c r="B107" s="494" t="s">
        <v>834</v>
      </c>
      <c r="C107" s="512">
        <v>0.3</v>
      </c>
      <c r="D107" s="504" t="s">
        <v>835</v>
      </c>
      <c r="E107" s="496"/>
    </row>
    <row r="108" spans="1:7" ht="144.75" hidden="1" customHeight="1">
      <c r="A108" s="494" t="s">
        <v>797</v>
      </c>
      <c r="B108" s="494" t="s">
        <v>836</v>
      </c>
      <c r="C108" s="512">
        <v>0.2</v>
      </c>
      <c r="D108" s="504" t="s">
        <v>837</v>
      </c>
      <c r="E108" s="496"/>
    </row>
    <row r="109" spans="1:7" s="514" customFormat="1" ht="225" hidden="1" customHeight="1">
      <c r="A109" s="929" t="s">
        <v>838</v>
      </c>
      <c r="B109" s="930"/>
      <c r="C109" s="930"/>
      <c r="D109" s="930"/>
      <c r="E109" s="931"/>
      <c r="F109" s="513"/>
    </row>
    <row r="110" spans="1:7" ht="20.100000000000001" customHeight="1">
      <c r="A110" s="516"/>
      <c r="B110" s="516"/>
      <c r="C110" s="516"/>
    </row>
    <row r="111" spans="1:7" s="470" customFormat="1">
      <c r="A111" s="477" t="s">
        <v>468</v>
      </c>
      <c r="B111" s="517">
        <f>'Name of Bidder'!C32</f>
        <v>0</v>
      </c>
      <c r="D111" s="477" t="s">
        <v>466</v>
      </c>
      <c r="E111" s="477">
        <f>'Name of Bidder'!C29</f>
        <v>0</v>
      </c>
      <c r="G111" s="471"/>
    </row>
    <row r="112" spans="1:7" s="470" customFormat="1">
      <c r="A112" s="477" t="s">
        <v>469</v>
      </c>
      <c r="B112" s="477">
        <f>'Name of Bidder'!C33</f>
        <v>0</v>
      </c>
      <c r="D112" s="477" t="s">
        <v>54</v>
      </c>
      <c r="E112" s="518">
        <f>'Name of Bidder'!C30</f>
        <v>0</v>
      </c>
      <c r="G112" s="471"/>
    </row>
    <row r="113" spans="1:7" s="470" customFormat="1">
      <c r="A113" s="518"/>
      <c r="B113" s="518"/>
      <c r="C113" s="477"/>
      <c r="D113" s="519"/>
      <c r="E113" s="518"/>
      <c r="G113" s="471"/>
    </row>
  </sheetData>
  <sheetProtection algorithmName="SHA-512" hashValue="KER4VKEwzchoU8NARToiiEjL0q/B3jnEYLHSFAmTIuWwdL4P0k+QPNXrD+GTtkWM7BYbff98ZD3oj2WjxBWqGA==" saltValue="au+NSi3BD8UQeD+Pkx1NqA==" spinCount="100000" sheet="1" formatColumns="0" formatRows="0" selectLockedCells="1"/>
  <customSheetViews>
    <customSheetView guid="{1D7BFB00-C6EC-46BE-AF6E-C3388C41A326}" scale="90" showPageBreaks="1" showGridLines="0" zeroValues="0" printArea="1" hiddenRows="1" hiddenColumns="1" view="pageBreakPreview">
      <selection activeCell="C112" sqref="C1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1A1CC6A-1004-4633-8B9A-2D65E7FE803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F48A1F91-8158-4660-AD71-0C9D503DD673}" scale="90" showPageBreaks="1" showGridLines="0" zeroValues="0" printArea="1" hiddenRows="1" hiddenColumns="1" view="pageBreakPreview">
      <selection activeCell="C112" sqref="C11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F00-000000000000}">
      <formula1>"0.65,0.66,0.67,0.68,0.69,0.70,0.71,0.72,0.73"</formula1>
    </dataValidation>
    <dataValidation type="list" allowBlank="1" showInputMessage="1" showErrorMessage="1" prompt="Copper(a) /Aluminium(a)" sqref="B94" xr:uid="{00000000-0002-0000-0F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zoomScaleSheetLayoutView="100" workbookViewId="0">
      <selection activeCell="M6" sqref="M6"/>
    </sheetView>
  </sheetViews>
  <sheetFormatPr defaultColWidth="9.140625" defaultRowHeight="15.75"/>
  <cols>
    <col min="1" max="1" width="12.140625" style="67" customWidth="1"/>
    <col min="2" max="2" width="20.5703125" style="67" customWidth="1"/>
    <col min="3" max="3" width="11.42578125" style="67" customWidth="1"/>
    <col min="4" max="4" width="34.5703125" style="67" customWidth="1"/>
    <col min="5" max="5" width="44.5703125" style="67" customWidth="1"/>
    <col min="6" max="8" width="9.140625" style="67"/>
    <col min="9" max="16384" width="9.140625" style="70"/>
  </cols>
  <sheetData>
    <row r="1" spans="1:9" ht="23.25" customHeight="1">
      <c r="A1" s="953" t="str">
        <f>Cover!B3</f>
        <v>Specification No: CC/NT/W-MISC/DOM/A06/25/06311</v>
      </c>
      <c r="B1" s="953"/>
      <c r="C1" s="953"/>
      <c r="D1" s="953"/>
      <c r="E1" s="395" t="s">
        <v>184</v>
      </c>
    </row>
    <row r="3" spans="1:9" ht="87.75" customHeight="1">
      <c r="A3" s="691"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691"/>
      <c r="C3" s="691"/>
      <c r="D3" s="691"/>
      <c r="E3" s="691"/>
      <c r="F3" s="65"/>
      <c r="G3" s="65"/>
      <c r="H3" s="65"/>
    </row>
    <row r="4" spans="1:9" ht="20.100000000000001" customHeight="1">
      <c r="A4" s="73"/>
      <c r="H4" s="74"/>
      <c r="I4" s="75"/>
    </row>
    <row r="5" spans="1:9" ht="20.100000000000001" customHeight="1">
      <c r="A5" s="692" t="s">
        <v>465</v>
      </c>
      <c r="B5" s="692"/>
      <c r="C5" s="692"/>
      <c r="D5" s="692"/>
      <c r="E5" s="692"/>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845">
        <f>'Attach 3(JV)'!A8:D8</f>
        <v>0</v>
      </c>
      <c r="B8" s="845"/>
      <c r="C8" s="845"/>
      <c r="D8" s="845"/>
      <c r="E8" s="96" t="str">
        <f>'Attach 3(JV)'!E8</f>
        <v>Contract Services</v>
      </c>
      <c r="H8" s="74"/>
      <c r="I8" s="75"/>
    </row>
    <row r="9" spans="1:9">
      <c r="A9" s="84" t="s">
        <v>419</v>
      </c>
      <c r="B9" s="854">
        <f>'Attach 3(JV)'!B9:D9</f>
        <v>0</v>
      </c>
      <c r="C9" s="854"/>
      <c r="D9" s="854"/>
      <c r="E9" s="96" t="str">
        <f>'Attach 3(JV)'!E9</f>
        <v>Power Grid Corporation of India Ltd.,</v>
      </c>
      <c r="H9" s="74"/>
      <c r="I9" s="75"/>
    </row>
    <row r="10" spans="1:9">
      <c r="A10" s="84" t="s">
        <v>421</v>
      </c>
      <c r="B10" s="847">
        <f>'Attach 3(JV)'!B10:D10</f>
        <v>0</v>
      </c>
      <c r="C10" s="847"/>
      <c r="D10" s="847"/>
      <c r="E10" s="96" t="str">
        <f>'Attach 3(JV)'!E10</f>
        <v>"Saudamini", Plot No. 2, Sector 29</v>
      </c>
      <c r="H10" s="74"/>
      <c r="I10" s="75"/>
    </row>
    <row r="11" spans="1:9">
      <c r="B11" s="847">
        <f>'Attach 3(JV)'!B11:D11</f>
        <v>0</v>
      </c>
      <c r="C11" s="847"/>
      <c r="D11" s="847"/>
      <c r="E11" s="96" t="str">
        <f>'Attach 3(JV)'!E11</f>
        <v>Gurgaon (Haryana) - 122001</v>
      </c>
    </row>
    <row r="12" spans="1:9">
      <c r="A12" s="76"/>
      <c r="B12" s="847">
        <f>'Attach 3(JV)'!B12:D12</f>
        <v>0</v>
      </c>
      <c r="C12" s="847"/>
      <c r="D12" s="847"/>
      <c r="E12" s="80"/>
    </row>
    <row r="13" spans="1:9" ht="20.100000000000001" customHeight="1">
      <c r="A13" s="76"/>
      <c r="B13" s="86"/>
      <c r="C13" s="86"/>
      <c r="D13" s="86"/>
      <c r="E13" s="70"/>
    </row>
    <row r="14" spans="1:9" ht="20.100000000000001" customHeight="1">
      <c r="A14" s="67" t="s">
        <v>236</v>
      </c>
    </row>
    <row r="15" spans="1:9" ht="20.100000000000001" customHeight="1">
      <c r="A15" s="76"/>
    </row>
    <row r="16" spans="1:9" ht="51" customHeight="1">
      <c r="A16" s="695" t="s">
        <v>608</v>
      </c>
      <c r="B16" s="695"/>
      <c r="C16" s="695"/>
      <c r="D16" s="695"/>
      <c r="E16" s="695"/>
    </row>
    <row r="17" spans="1:5" ht="33" customHeight="1">
      <c r="D17" s="90"/>
    </row>
    <row r="18" spans="1:5" ht="33" customHeight="1">
      <c r="A18" s="77" t="s">
        <v>468</v>
      </c>
      <c r="B18" s="91">
        <f>'Name of Bidder'!C32</f>
        <v>0</v>
      </c>
      <c r="C18" s="229"/>
      <c r="D18" s="90" t="s">
        <v>466</v>
      </c>
      <c r="E18" s="93">
        <f>'Name of Bidder'!C29</f>
        <v>0</v>
      </c>
    </row>
    <row r="19" spans="1:5" ht="33" customHeight="1">
      <c r="A19" s="77" t="s">
        <v>469</v>
      </c>
      <c r="B19" s="93">
        <f>'Name of Bidder'!C33</f>
        <v>0</v>
      </c>
      <c r="C19" s="229"/>
      <c r="D19" s="90" t="s">
        <v>467</v>
      </c>
      <c r="E19" s="93">
        <f>'Name of Bidder'!C30</f>
        <v>0</v>
      </c>
    </row>
    <row r="20" spans="1:5" ht="33" customHeight="1">
      <c r="D20" s="90"/>
    </row>
    <row r="21" spans="1:5" ht="20.100000000000001" customHeight="1"/>
    <row r="22" spans="1:5" ht="20.100000000000001" customHeight="1">
      <c r="A22" s="89"/>
    </row>
    <row r="23" spans="1:5" ht="20.100000000000001" customHeight="1"/>
    <row r="24" spans="1:5" ht="20.100000000000001" customHeight="1"/>
    <row r="25" spans="1:5" ht="20.100000000000001" customHeight="1">
      <c r="A25" s="89"/>
    </row>
    <row r="26" spans="1:5" ht="20.100000000000001" customHeight="1"/>
    <row r="27" spans="1:5" ht="20.100000000000001" customHeight="1">
      <c r="A27" s="89"/>
    </row>
    <row r="28" spans="1:5" ht="20.100000000000001" customHeight="1"/>
    <row r="29" spans="1:5" ht="20.100000000000001" customHeight="1">
      <c r="A29" s="89"/>
    </row>
    <row r="30" spans="1:5" ht="20.100000000000001" customHeight="1"/>
    <row r="31" spans="1:5" ht="20.100000000000001" customHeight="1"/>
    <row r="32" spans="1:5" ht="20.100000000000001" customHeight="1"/>
    <row r="33" ht="20.100000000000001" customHeight="1"/>
  </sheetData>
  <sheetProtection formatColumns="0" formatRows="0" selectLockedCells="1"/>
  <customSheetViews>
    <customSheetView guid="{1D7BFB00-C6EC-46BE-AF6E-C3388C41A326}"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39"/>
      <headerFooter alignWithMargins="0">
        <oddFooter>&amp;R&amp;"Book Antiqua,Bold"&amp;8 Page &amp;P of &amp;N</oddFooter>
      </headerFooter>
    </customSheetView>
    <customSheetView guid="{F48A1F91-8158-4660-AD71-0C9D503DD673}" scale="90" showPageBreaks="1" showGridLines="0" zeroValues="0" printArea="1" view="pageBreakPreview">
      <selection sqref="A1:D1"/>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85"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zoomScale="85" zoomScaleSheetLayoutView="85" workbookViewId="0">
      <selection activeCell="H10" sqref="H10"/>
    </sheetView>
  </sheetViews>
  <sheetFormatPr defaultColWidth="9.140625" defaultRowHeight="15.75"/>
  <cols>
    <col min="1" max="1" width="12.140625" style="67" customWidth="1"/>
    <col min="2" max="2" width="20.5703125" style="67" customWidth="1"/>
    <col min="3" max="3" width="11.42578125" style="67" customWidth="1"/>
    <col min="4" max="4" width="23" style="67" customWidth="1"/>
    <col min="5" max="5" width="45.7109375" style="67" customWidth="1"/>
    <col min="6" max="8" width="9.140625" style="67"/>
    <col min="9" max="16384" width="9.140625" style="70"/>
  </cols>
  <sheetData>
    <row r="1" spans="1:9" ht="42" customHeight="1">
      <c r="A1" s="953" t="str">
        <f>Cover!B3</f>
        <v>Specification No: CC/NT/W-MISC/DOM/A06/25/06311</v>
      </c>
      <c r="B1" s="953"/>
      <c r="C1" s="953"/>
      <c r="D1" s="953"/>
      <c r="E1" s="395" t="s">
        <v>304</v>
      </c>
    </row>
    <row r="2" spans="1:9" ht="16.5">
      <c r="A2" s="239"/>
      <c r="B2" s="239"/>
      <c r="C2" s="239"/>
      <c r="D2" s="239"/>
      <c r="E2" s="239"/>
    </row>
    <row r="3" spans="1:9" ht="95.25" customHeight="1">
      <c r="A3" s="844"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44"/>
      <c r="C3" s="844"/>
      <c r="D3" s="844"/>
      <c r="E3" s="844"/>
      <c r="F3" s="65"/>
      <c r="G3" s="65"/>
      <c r="H3" s="65"/>
    </row>
    <row r="4" spans="1:9" ht="20.100000000000001" customHeight="1">
      <c r="A4" s="73"/>
      <c r="H4" s="74"/>
      <c r="I4" s="75"/>
    </row>
    <row r="5" spans="1:9" ht="20.100000000000001" customHeight="1">
      <c r="A5" s="692" t="s">
        <v>204</v>
      </c>
      <c r="B5" s="692"/>
      <c r="C5" s="692"/>
      <c r="D5" s="692"/>
      <c r="E5" s="692"/>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1.5" customHeight="1">
      <c r="A8" s="845">
        <f>'Attach 3(JV)'!A8:D8</f>
        <v>0</v>
      </c>
      <c r="B8" s="845"/>
      <c r="C8" s="845"/>
      <c r="D8" s="845"/>
      <c r="E8" s="96" t="str">
        <f>'Attach 3(JV)'!E8</f>
        <v>Contract Services</v>
      </c>
      <c r="H8" s="74"/>
      <c r="I8" s="75"/>
    </row>
    <row r="9" spans="1:9">
      <c r="A9" s="84" t="s">
        <v>419</v>
      </c>
      <c r="B9" s="854">
        <f>'Attach 3(JV)'!B9:D9</f>
        <v>0</v>
      </c>
      <c r="C9" s="854"/>
      <c r="D9" s="854"/>
      <c r="E9" s="96" t="str">
        <f>'Attach 3(JV)'!E9</f>
        <v>Power Grid Corporation of India Ltd.,</v>
      </c>
      <c r="H9" s="74"/>
      <c r="I9" s="75"/>
    </row>
    <row r="10" spans="1:9">
      <c r="A10" s="84" t="s">
        <v>421</v>
      </c>
      <c r="B10" s="847">
        <f>'Attach 3(JV)'!B10:D10</f>
        <v>0</v>
      </c>
      <c r="C10" s="847"/>
      <c r="D10" s="847"/>
      <c r="E10" s="96" t="str">
        <f>'Attach 3(JV)'!E10</f>
        <v>"Saudamini", Plot No. 2, Sector 29</v>
      </c>
      <c r="H10" s="74"/>
      <c r="I10" s="75"/>
    </row>
    <row r="11" spans="1:9">
      <c r="B11" s="847">
        <f>'Attach 3(JV)'!B11:D11</f>
        <v>0</v>
      </c>
      <c r="C11" s="847"/>
      <c r="D11" s="847"/>
      <c r="E11" s="96" t="str">
        <f>'Attach 3(JV)'!E11</f>
        <v>Gurgaon (Haryana) - 122001</v>
      </c>
    </row>
    <row r="12" spans="1:9">
      <c r="A12" s="76"/>
      <c r="B12" s="847">
        <f>'Attach 3(JV)'!B12:D12</f>
        <v>0</v>
      </c>
      <c r="C12" s="847"/>
      <c r="D12" s="847"/>
      <c r="E12" s="80"/>
    </row>
    <row r="13" spans="1:9" ht="20.100000000000001" customHeight="1">
      <c r="A13" s="76"/>
      <c r="B13" s="86"/>
      <c r="C13" s="86"/>
      <c r="D13" s="86"/>
      <c r="E13" s="70"/>
    </row>
    <row r="14" spans="1:9" ht="20.100000000000001" customHeight="1">
      <c r="A14" s="67" t="s">
        <v>236</v>
      </c>
    </row>
    <row r="15" spans="1:9" ht="20.100000000000001" customHeight="1">
      <c r="A15" s="76"/>
    </row>
    <row r="16" spans="1:9" ht="45" customHeight="1">
      <c r="A16" s="896" t="s">
        <v>584</v>
      </c>
      <c r="B16" s="896"/>
      <c r="C16" s="896"/>
      <c r="D16" s="896"/>
      <c r="E16" s="896"/>
    </row>
    <row r="17" spans="1:5" ht="20.100000000000001" customHeight="1">
      <c r="A17" s="76"/>
    </row>
    <row r="18" spans="1:5" ht="20.100000000000001" customHeight="1">
      <c r="A18" s="238"/>
    </row>
    <row r="19" spans="1:5" ht="20.100000000000001" customHeight="1"/>
    <row r="20" spans="1:5" ht="20.100000000000001" customHeight="1">
      <c r="A20" s="238"/>
    </row>
    <row r="21" spans="1:5" ht="20.100000000000001" customHeight="1">
      <c r="A21" s="238"/>
    </row>
    <row r="22" spans="1:5" ht="20.100000000000001" customHeight="1"/>
    <row r="23" spans="1:5" ht="33" customHeight="1">
      <c r="D23" s="90"/>
    </row>
    <row r="24" spans="1:5" ht="24.75" customHeight="1">
      <c r="A24" s="77" t="s">
        <v>468</v>
      </c>
      <c r="B24" s="91">
        <f>'Name of Bidder'!C32</f>
        <v>0</v>
      </c>
      <c r="C24" s="229"/>
      <c r="D24" s="90" t="s">
        <v>466</v>
      </c>
      <c r="E24" s="93">
        <f>'Name of Bidder'!C29</f>
        <v>0</v>
      </c>
    </row>
    <row r="25" spans="1:5" ht="24.75" customHeight="1">
      <c r="A25" s="77" t="s">
        <v>469</v>
      </c>
      <c r="B25" s="93">
        <f>'Name of Bidder'!C33</f>
        <v>0</v>
      </c>
      <c r="C25" s="229"/>
      <c r="D25" s="90" t="s">
        <v>467</v>
      </c>
      <c r="E25" s="93">
        <f>'Name of Bidder'!C30</f>
        <v>0</v>
      </c>
    </row>
    <row r="26" spans="1:5" ht="33" customHeight="1">
      <c r="D26" s="90"/>
    </row>
    <row r="27" spans="1:5" ht="20.100000000000001" customHeight="1"/>
    <row r="28" spans="1:5" ht="20.100000000000001" customHeight="1">
      <c r="A28" s="89"/>
    </row>
    <row r="29" spans="1:5" ht="20.100000000000001" customHeight="1"/>
    <row r="30" spans="1:5" ht="20.100000000000001" customHeight="1"/>
    <row r="31" spans="1:5" ht="20.100000000000001" customHeight="1">
      <c r="A31" s="89"/>
    </row>
    <row r="32" spans="1:5" ht="20.100000000000001" customHeight="1"/>
    <row r="33" spans="1:1" ht="20.100000000000001" customHeight="1">
      <c r="A33" s="89"/>
    </row>
    <row r="34" spans="1:1" ht="20.100000000000001" customHeight="1"/>
    <row r="35" spans="1:1" ht="20.100000000000001" customHeight="1">
      <c r="A35" s="89"/>
    </row>
    <row r="36" spans="1:1" ht="20.100000000000001" customHeight="1"/>
    <row r="37" spans="1:1" ht="20.100000000000001" customHeight="1"/>
    <row r="38" spans="1:1" ht="20.100000000000001" customHeight="1"/>
    <row r="39" spans="1:1" ht="20.100000000000001" customHeight="1"/>
  </sheetData>
  <sheetProtection algorithmName="SHA-512" hashValue="To5CM/t1gpw1dewgaOlYNg6slBDpJme9wy4Mz619AA9JXM3rhpTsuZogzkk/ZIh/O3+bS3eyTSKcnX/JGb/h+w==" saltValue="nDAceExnjF5FH9p267DGpw==" spinCount="100000" sheet="1" formatColumns="0" formatRows="0" selectLockedCells="1"/>
  <customSheetViews>
    <customSheetView guid="{1D7BFB00-C6EC-46BE-AF6E-C3388C41A326}"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36"/>
      <headerFooter alignWithMargins="0">
        <oddFooter>&amp;R&amp;"Book Antiqua,Bold"&amp;8 Page &amp;P of &amp;N</oddFooter>
      </headerFooter>
    </customSheetView>
    <customSheetView guid="{F48A1F91-8158-4660-AD71-0C9D503DD673}" scale="85" showPageBreaks="1" showGridLines="0" zeroValues="0" printArea="1" view="pageBreakPreview">
      <selection activeCell="H10" sqref="H10"/>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4"/>
  <sheetViews>
    <sheetView showZeros="0" view="pageBreakPreview" zoomScale="120" zoomScaleSheetLayoutView="120" workbookViewId="0">
      <selection activeCell="U3" sqref="U3"/>
    </sheetView>
  </sheetViews>
  <sheetFormatPr defaultColWidth="9.140625" defaultRowHeight="15"/>
  <cols>
    <col min="1" max="1" width="10" style="442" customWidth="1"/>
    <col min="2" max="2" width="10.7109375" style="442" customWidth="1"/>
    <col min="3" max="3" width="10.85546875" style="442" customWidth="1"/>
    <col min="4" max="8" width="10.7109375" style="442" customWidth="1"/>
    <col min="9" max="9" width="16.140625" style="442" customWidth="1"/>
    <col min="10" max="10" width="9.140625" style="442"/>
    <col min="11" max="16" width="9.140625" style="442" hidden="1" customWidth="1"/>
    <col min="17" max="16384" width="9.140625" style="442"/>
  </cols>
  <sheetData>
    <row r="1" spans="1:9" ht="27" customHeight="1">
      <c r="A1" s="963" t="s">
        <v>751</v>
      </c>
      <c r="B1" s="964"/>
      <c r="C1" s="964"/>
      <c r="D1" s="964"/>
      <c r="E1" s="964"/>
      <c r="F1" s="964"/>
      <c r="G1" s="964"/>
      <c r="H1" s="964"/>
      <c r="I1" s="965"/>
    </row>
    <row r="2" spans="1:9" ht="31.5" customHeight="1">
      <c r="A2" s="443" t="s">
        <v>13</v>
      </c>
      <c r="B2" s="966" t="s">
        <v>21</v>
      </c>
      <c r="C2" s="966"/>
      <c r="D2" s="966"/>
      <c r="E2" s="966"/>
      <c r="F2" s="966"/>
      <c r="G2" s="966"/>
      <c r="H2" s="966"/>
      <c r="I2" s="967"/>
    </row>
    <row r="3" spans="1:9" ht="57.75" customHeight="1">
      <c r="A3" s="443" t="s">
        <v>14</v>
      </c>
      <c r="B3" s="966" t="s">
        <v>16</v>
      </c>
      <c r="C3" s="966"/>
      <c r="D3" s="966"/>
      <c r="E3" s="966"/>
      <c r="F3" s="966"/>
      <c r="G3" s="966"/>
      <c r="H3" s="966"/>
      <c r="I3" s="967"/>
    </row>
    <row r="4" spans="1:9" ht="53.25" customHeight="1">
      <c r="A4" s="443" t="s">
        <v>15</v>
      </c>
      <c r="B4" s="966" t="s">
        <v>19</v>
      </c>
      <c r="C4" s="966"/>
      <c r="D4" s="966"/>
      <c r="E4" s="966"/>
      <c r="F4" s="966"/>
      <c r="G4" s="966"/>
      <c r="H4" s="966"/>
      <c r="I4" s="967"/>
    </row>
    <row r="5" spans="1:9" ht="36" customHeight="1">
      <c r="A5" s="443" t="s">
        <v>17</v>
      </c>
      <c r="B5" s="966" t="s">
        <v>18</v>
      </c>
      <c r="C5" s="966"/>
      <c r="D5" s="966"/>
      <c r="E5" s="966"/>
      <c r="F5" s="966"/>
      <c r="G5" s="966"/>
      <c r="H5" s="966"/>
      <c r="I5" s="967"/>
    </row>
    <row r="6" spans="1:9" ht="19.5" customHeight="1">
      <c r="A6" s="444" t="s">
        <v>20</v>
      </c>
      <c r="B6" s="968" t="s">
        <v>738</v>
      </c>
      <c r="C6" s="968"/>
      <c r="D6" s="968"/>
      <c r="E6" s="968"/>
      <c r="F6" s="968"/>
      <c r="G6" s="968"/>
      <c r="H6" s="968"/>
      <c r="I6" s="969"/>
    </row>
    <row r="30" spans="1:11">
      <c r="K30" s="445">
        <f>'[10]Name of Bidder'!C13</f>
        <v>0</v>
      </c>
    </row>
    <row r="31" spans="1:11">
      <c r="A31" s="446"/>
      <c r="B31" s="446"/>
      <c r="C31" s="446"/>
      <c r="D31" s="446"/>
      <c r="E31" s="446"/>
      <c r="F31" s="446"/>
      <c r="G31" s="446"/>
      <c r="H31" s="446"/>
      <c r="I31" s="446"/>
      <c r="J31" s="446"/>
      <c r="K31" s="447">
        <f>'[10]Name of Bidder'!C14</f>
        <v>0</v>
      </c>
    </row>
    <row r="32" spans="1:11">
      <c r="A32" s="446"/>
      <c r="B32" s="446"/>
      <c r="C32" s="446"/>
      <c r="D32" s="446"/>
      <c r="E32" s="446"/>
      <c r="F32" s="446"/>
      <c r="G32" s="446"/>
      <c r="H32" s="446"/>
      <c r="I32" s="446"/>
      <c r="J32" s="446"/>
      <c r="K32" s="447">
        <f>'[10]Name of Bidder'!C15</f>
        <v>0</v>
      </c>
    </row>
    <row r="33" spans="1:15">
      <c r="A33" s="446"/>
      <c r="B33" s="446"/>
      <c r="C33" s="446"/>
      <c r="D33" s="446"/>
      <c r="E33" s="446"/>
      <c r="F33" s="446"/>
      <c r="G33" s="446"/>
      <c r="H33" s="446"/>
      <c r="I33" s="446"/>
      <c r="J33" s="446"/>
      <c r="K33" s="447">
        <f>'[10]Name of Bidder'!C16</f>
        <v>0</v>
      </c>
    </row>
    <row r="34" spans="1:15">
      <c r="A34" s="446"/>
      <c r="B34" s="446"/>
      <c r="C34" s="446"/>
      <c r="D34" s="446"/>
      <c r="E34" s="446"/>
      <c r="F34" s="446"/>
      <c r="G34" s="446"/>
      <c r="H34" s="446"/>
      <c r="I34" s="446"/>
      <c r="J34" s="446"/>
    </row>
    <row r="35" spans="1:15">
      <c r="A35" s="975" t="s">
        <v>208</v>
      </c>
      <c r="B35" s="975"/>
      <c r="C35" s="975"/>
      <c r="D35" s="975"/>
      <c r="E35" s="975"/>
      <c r="F35" s="975"/>
      <c r="G35" s="975"/>
      <c r="H35" s="975"/>
      <c r="I35" s="975"/>
      <c r="J35" s="446"/>
    </row>
    <row r="36" spans="1:15">
      <c r="A36" s="976" t="s">
        <v>209</v>
      </c>
      <c r="B36" s="976"/>
      <c r="C36" s="976"/>
      <c r="D36" s="976"/>
      <c r="E36" s="976"/>
      <c r="F36" s="976"/>
      <c r="G36" s="976"/>
      <c r="H36" s="976"/>
      <c r="I36" s="976"/>
      <c r="J36" s="446"/>
      <c r="K36" s="445">
        <f>'[10]Name of Bidder'!C18</f>
        <v>0</v>
      </c>
      <c r="O36" s="447">
        <f>'[10]Name of Bidder'!C23</f>
        <v>0</v>
      </c>
    </row>
    <row r="37" spans="1:15">
      <c r="A37" s="973" t="s">
        <v>210</v>
      </c>
      <c r="B37" s="973"/>
      <c r="C37" s="973"/>
      <c r="D37" s="973"/>
      <c r="E37" s="973"/>
      <c r="F37" s="973"/>
      <c r="G37" s="973"/>
      <c r="H37" s="973"/>
      <c r="I37" s="973"/>
      <c r="J37" s="446"/>
      <c r="K37" s="445">
        <f>'[10]Name of Bidder'!C19</f>
        <v>0</v>
      </c>
      <c r="O37" s="447">
        <f>'[10]Name of Bidder'!C24</f>
        <v>0</v>
      </c>
    </row>
    <row r="38" spans="1:15" ht="55.9" customHeight="1">
      <c r="A38" s="977" t="s">
        <v>587</v>
      </c>
      <c r="B38" s="977"/>
      <c r="C38" s="977"/>
      <c r="D38" s="977"/>
      <c r="E38" s="977"/>
      <c r="F38" s="977"/>
      <c r="G38" s="977"/>
      <c r="H38" s="977"/>
      <c r="I38" s="977"/>
      <c r="J38" s="446"/>
      <c r="K38" s="445">
        <f>'[10]Name of Bidder'!C20</f>
        <v>0</v>
      </c>
      <c r="O38" s="447">
        <f>'[10]Name of Bidder'!C25</f>
        <v>0</v>
      </c>
    </row>
    <row r="39" spans="1:15" ht="17.45" customHeight="1">
      <c r="A39" s="973" t="s">
        <v>609</v>
      </c>
      <c r="B39" s="973"/>
      <c r="C39" s="973"/>
      <c r="D39" s="973"/>
      <c r="E39" s="973"/>
      <c r="F39" s="973"/>
      <c r="G39" s="973"/>
      <c r="H39" s="973"/>
      <c r="I39" s="973"/>
      <c r="J39" s="446"/>
      <c r="K39" s="445">
        <f>'[10]Name of Bidder'!C21</f>
        <v>0</v>
      </c>
      <c r="O39" s="447">
        <f>'[10]Name of Bidder'!C26</f>
        <v>0</v>
      </c>
    </row>
    <row r="40" spans="1:15" ht="17.45" customHeight="1">
      <c r="A40" s="976" t="s">
        <v>211</v>
      </c>
      <c r="B40" s="976"/>
      <c r="C40" s="976"/>
      <c r="D40" s="976"/>
      <c r="E40" s="976"/>
      <c r="F40" s="976"/>
      <c r="G40" s="976"/>
      <c r="H40" s="976"/>
      <c r="I40" s="976"/>
      <c r="J40" s="446"/>
      <c r="K40" s="579"/>
    </row>
    <row r="41" spans="1:15" ht="17.45" customHeight="1">
      <c r="A41" s="978">
        <f>'Name of Bidder'!C13</f>
        <v>0</v>
      </c>
      <c r="B41" s="978"/>
      <c r="C41" s="978"/>
      <c r="D41" s="978"/>
      <c r="E41" s="978"/>
      <c r="F41" s="978"/>
      <c r="G41" s="978"/>
      <c r="H41" s="978"/>
      <c r="I41" s="978"/>
      <c r="J41" s="446"/>
      <c r="K41" s="579"/>
    </row>
    <row r="42" spans="1:15" ht="17.45" customHeight="1">
      <c r="A42" s="974" t="str">
        <f>" having its Registered Office at " &amp; 'Name of Bidder'!C14 &amp; " " &amp; 'Name of Bidder'!C15 &amp; " " &amp; 'Name of Bidder'!C16</f>
        <v xml:space="preserve"> having its Registered Office at   </v>
      </c>
      <c r="B42" s="974"/>
      <c r="C42" s="974"/>
      <c r="D42" s="974"/>
      <c r="E42" s="974"/>
      <c r="F42" s="974"/>
      <c r="G42" s="974"/>
      <c r="H42" s="974"/>
      <c r="I42" s="974"/>
      <c r="J42" s="446"/>
      <c r="K42" s="579"/>
    </row>
    <row r="43" spans="1:15" ht="17.45" customHeight="1">
      <c r="A43" s="978" t="str">
        <f>IF('Name of Bidder'!C6 = "JV (Joint Venture)", "and ", "  ")</f>
        <v xml:space="preserve">  </v>
      </c>
      <c r="B43" s="978"/>
      <c r="C43" s="978"/>
      <c r="D43" s="978"/>
      <c r="E43" s="978"/>
      <c r="F43" s="978"/>
      <c r="G43" s="978"/>
      <c r="H43" s="978"/>
      <c r="I43" s="978"/>
      <c r="J43" s="446"/>
      <c r="K43" s="579"/>
    </row>
    <row r="44" spans="1:15" ht="17.45" customHeight="1">
      <c r="A44" s="974" t="str">
        <f>IF('Name of Bidder'!C6= "JV (Joint Venture)", IF('Name of Bidder'!C8=1,'Name of Bidder'!C18,IF('Name of Bidder'!C8="2 or More",'Name of Bidder'!C18&amp;" &amp; "&amp;'Name of Bidder'!C23,"")),"")</f>
        <v/>
      </c>
      <c r="B44" s="974"/>
      <c r="C44" s="974"/>
      <c r="D44" s="974"/>
      <c r="E44" s="974"/>
      <c r="F44" s="974"/>
      <c r="G44" s="974"/>
      <c r="H44" s="974"/>
      <c r="I44" s="974"/>
      <c r="J44" s="446"/>
      <c r="K44" s="579"/>
    </row>
    <row r="45" spans="1:15" ht="68.45" customHeight="1">
      <c r="A45" s="97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74"/>
      <c r="C45" s="974"/>
      <c r="D45" s="974"/>
      <c r="E45" s="974"/>
      <c r="F45" s="974"/>
      <c r="G45" s="974"/>
      <c r="H45" s="974"/>
      <c r="I45" s="974"/>
      <c r="J45" s="446"/>
      <c r="K45" s="579"/>
    </row>
    <row r="46" spans="1:15">
      <c r="A46" s="976" t="s">
        <v>212</v>
      </c>
      <c r="B46" s="976"/>
      <c r="C46" s="976"/>
      <c r="D46" s="976"/>
      <c r="E46" s="976"/>
      <c r="F46" s="976"/>
      <c r="G46" s="976"/>
      <c r="H46" s="976"/>
      <c r="I46" s="976"/>
      <c r="J46" s="446"/>
    </row>
    <row r="47" spans="1:15">
      <c r="A47" s="973" t="s">
        <v>213</v>
      </c>
      <c r="B47" s="973"/>
      <c r="C47" s="973"/>
      <c r="D47" s="973"/>
      <c r="E47" s="973"/>
      <c r="F47" s="973"/>
      <c r="G47" s="973"/>
      <c r="H47" s="973"/>
      <c r="I47" s="973"/>
      <c r="J47" s="446"/>
    </row>
    <row r="48" spans="1:15">
      <c r="A48" s="973" t="s">
        <v>214</v>
      </c>
      <c r="B48" s="973"/>
      <c r="C48" s="973"/>
      <c r="D48" s="973"/>
      <c r="E48" s="973"/>
      <c r="F48" s="973"/>
      <c r="G48" s="973"/>
      <c r="H48" s="973"/>
      <c r="I48" s="973"/>
      <c r="J48" s="446"/>
    </row>
    <row r="49" spans="1:10" ht="80.25" customHeight="1">
      <c r="A49" s="957" t="str">
        <f>"POWERGRID intends to award, under laid-down organisational procedures, contract(s) for "&amp;Cover!B2&amp;", " &amp;Cover!B3</f>
        <v>POWERGRID intends to award, under laid-down organisational procedures, contract(s) for Package – I: National Unified Network Management System (N-UNMS) for Central Sector &amp; State Sector Communication Network under Establishment of State-of-the-Art National Unified Network Management System N-UNMS for Central Sector &amp; State Sector Communication Network, Specification No: CC/NT/W-MISC/DOM/A06/25/06311</v>
      </c>
      <c r="B49" s="957"/>
      <c r="C49" s="957"/>
      <c r="D49" s="957"/>
      <c r="E49" s="957"/>
      <c r="F49" s="957"/>
      <c r="G49" s="957"/>
      <c r="H49" s="957"/>
      <c r="I49" s="957"/>
      <c r="J49" s="446"/>
    </row>
    <row r="50" spans="1:10" ht="16.5" customHeight="1">
      <c r="A50" s="448"/>
      <c r="B50" s="446"/>
      <c r="C50" s="446"/>
      <c r="D50" s="446"/>
      <c r="E50" s="446"/>
      <c r="F50" s="448"/>
      <c r="G50" s="446"/>
      <c r="H50" s="446"/>
      <c r="I50" s="446"/>
      <c r="J50" s="446"/>
    </row>
    <row r="51" spans="1:10" ht="16.5" customHeight="1">
      <c r="A51" s="448"/>
      <c r="B51" s="446"/>
      <c r="C51" s="446"/>
      <c r="D51" s="446"/>
      <c r="E51" s="446"/>
      <c r="F51" s="448"/>
      <c r="G51" s="446"/>
      <c r="H51" s="446"/>
      <c r="I51" s="446"/>
      <c r="J51" s="446"/>
    </row>
    <row r="52" spans="1:10" ht="21" customHeight="1">
      <c r="A52" s="957" t="s">
        <v>215</v>
      </c>
      <c r="B52" s="957"/>
      <c r="C52" s="957"/>
      <c r="D52" s="957"/>
      <c r="E52" s="962" t="s">
        <v>215</v>
      </c>
      <c r="F52" s="962"/>
      <c r="G52" s="962"/>
      <c r="H52" s="962"/>
      <c r="I52" s="962"/>
      <c r="J52" s="446"/>
    </row>
    <row r="53" spans="1:10" ht="33" customHeight="1">
      <c r="A53" s="954" t="s">
        <v>216</v>
      </c>
      <c r="B53" s="954"/>
      <c r="C53" s="954"/>
      <c r="D53" s="954"/>
      <c r="E53" s="956" t="s">
        <v>292</v>
      </c>
      <c r="F53" s="956"/>
      <c r="G53" s="956"/>
      <c r="H53" s="956"/>
      <c r="I53" s="956"/>
      <c r="J53" s="446"/>
    </row>
    <row r="54" spans="1:10" ht="22.5" customHeight="1">
      <c r="A54" s="449" t="s">
        <v>204</v>
      </c>
      <c r="B54" s="446"/>
      <c r="C54" s="446"/>
      <c r="D54" s="446"/>
      <c r="E54" s="446"/>
      <c r="F54" s="446"/>
      <c r="G54" s="446"/>
      <c r="H54" s="446"/>
      <c r="I54" s="450" t="s">
        <v>251</v>
      </c>
      <c r="J54" s="446"/>
    </row>
    <row r="55" spans="1:10" ht="78" customHeight="1">
      <c r="A55" s="958" t="str">
        <f>Cover!B2&amp;", "&amp;Cover!B3&amp;". POWERGRID values full compliance with all relevant laws of the land, rules,  regulations, economic use of resources, and of fairness /  transparency in its relations with its Bidders/ Contractors."</f>
        <v>Package – I: National Unified Network Management System (N-UNMS) for Central Sector &amp; State Sector Communication Network under Establishment of State-of-the-Art National Unified Network Management System N-UNMS for Central Sector &amp; State Sector Communication Network, Specification No: CC/NT/W-MISC/DOM/A06/25/06311. POWERGRID values full compliance with all relevant laws of the land, rules,  regulations, economic use of resources, and of fairness /  transparency in its relations with its Bidders/ Contractors.</v>
      </c>
      <c r="B55" s="958"/>
      <c r="C55" s="958"/>
      <c r="D55" s="958"/>
      <c r="E55" s="958"/>
      <c r="F55" s="958"/>
      <c r="G55" s="958"/>
      <c r="H55" s="958"/>
      <c r="I55" s="958"/>
    </row>
    <row r="56" spans="1:10" ht="13.5" customHeight="1">
      <c r="A56" s="971"/>
      <c r="B56" s="971"/>
      <c r="C56" s="971"/>
      <c r="D56" s="971"/>
      <c r="E56" s="971"/>
      <c r="F56" s="971"/>
      <c r="G56" s="971"/>
      <c r="H56" s="971"/>
      <c r="I56" s="971"/>
    </row>
    <row r="57" spans="1:10" ht="35.25" customHeight="1">
      <c r="A57" s="958" t="s">
        <v>610</v>
      </c>
      <c r="B57" s="958"/>
      <c r="C57" s="958"/>
      <c r="D57" s="958"/>
      <c r="E57" s="958"/>
      <c r="F57" s="958"/>
      <c r="G57" s="958"/>
      <c r="H57" s="958"/>
      <c r="I57" s="958"/>
    </row>
    <row r="58" spans="1:10" ht="8.1" customHeight="1">
      <c r="A58" s="452"/>
    </row>
    <row r="59" spans="1:10">
      <c r="A59" s="972" t="s">
        <v>12</v>
      </c>
      <c r="B59" s="972"/>
      <c r="C59" s="972"/>
      <c r="D59" s="972"/>
      <c r="E59" s="972"/>
      <c r="F59" s="972"/>
      <c r="G59" s="972"/>
      <c r="H59" s="972"/>
      <c r="I59" s="972"/>
    </row>
    <row r="60" spans="1:10" ht="8.1" customHeight="1">
      <c r="A60" s="452"/>
    </row>
    <row r="61" spans="1:10">
      <c r="A61" s="959" t="s">
        <v>293</v>
      </c>
      <c r="B61" s="959"/>
      <c r="C61" s="959"/>
      <c r="D61" s="959"/>
      <c r="E61" s="959"/>
      <c r="F61" s="959"/>
      <c r="G61" s="959"/>
      <c r="H61" s="959"/>
      <c r="I61" s="959"/>
    </row>
    <row r="62" spans="1:10" ht="8.1" customHeight="1">
      <c r="A62" s="453"/>
    </row>
    <row r="63" spans="1:10" ht="37.5" customHeight="1">
      <c r="A63" s="454" t="s">
        <v>294</v>
      </c>
      <c r="B63" s="957" t="s">
        <v>205</v>
      </c>
      <c r="C63" s="957"/>
      <c r="D63" s="957"/>
      <c r="E63" s="957"/>
      <c r="F63" s="957"/>
      <c r="G63" s="957"/>
      <c r="H63" s="957"/>
      <c r="I63" s="957"/>
    </row>
    <row r="64" spans="1:10" ht="8.1" customHeight="1">
      <c r="A64" s="452"/>
    </row>
    <row r="65" spans="1:10" ht="79.5" customHeight="1">
      <c r="B65" s="454" t="s">
        <v>206</v>
      </c>
      <c r="C65" s="957" t="s">
        <v>295</v>
      </c>
      <c r="D65" s="957"/>
      <c r="E65" s="957"/>
      <c r="F65" s="957"/>
      <c r="G65" s="957"/>
      <c r="H65" s="957"/>
      <c r="I65" s="957"/>
    </row>
    <row r="66" spans="1:10" ht="8.1" customHeight="1">
      <c r="B66" s="454"/>
      <c r="C66" s="448"/>
      <c r="D66" s="448"/>
      <c r="E66" s="448"/>
      <c r="F66" s="448"/>
      <c r="G66" s="448"/>
      <c r="H66" s="448"/>
      <c r="I66" s="448"/>
    </row>
    <row r="67" spans="1:10" ht="115.5" customHeight="1">
      <c r="B67" s="454" t="s">
        <v>296</v>
      </c>
      <c r="C67" s="957" t="s">
        <v>752</v>
      </c>
      <c r="D67" s="957"/>
      <c r="E67" s="957"/>
      <c r="F67" s="957"/>
      <c r="G67" s="957"/>
      <c r="H67" s="957"/>
      <c r="I67" s="957"/>
    </row>
    <row r="68" spans="1:10" ht="8.1" customHeight="1">
      <c r="B68" s="454"/>
      <c r="C68" s="448"/>
      <c r="D68" s="448"/>
      <c r="E68" s="448"/>
      <c r="F68" s="448"/>
      <c r="G68" s="448"/>
      <c r="H68" s="448"/>
      <c r="I68" s="448"/>
    </row>
    <row r="69" spans="1:10" ht="67.5" customHeight="1">
      <c r="B69" s="454" t="s">
        <v>297</v>
      </c>
      <c r="C69" s="957" t="s">
        <v>753</v>
      </c>
      <c r="D69" s="957"/>
      <c r="E69" s="957"/>
      <c r="F69" s="957"/>
      <c r="G69" s="957"/>
      <c r="H69" s="957"/>
      <c r="I69" s="957"/>
    </row>
    <row r="70" spans="1:10">
      <c r="A70" s="452"/>
    </row>
    <row r="71" spans="1:10" ht="87" customHeight="1">
      <c r="A71" s="454" t="s">
        <v>2</v>
      </c>
      <c r="B71" s="957" t="s">
        <v>754</v>
      </c>
      <c r="C71" s="957"/>
      <c r="D71" s="957"/>
      <c r="E71" s="957"/>
      <c r="F71" s="957"/>
      <c r="G71" s="957"/>
      <c r="H71" s="957"/>
      <c r="I71" s="957"/>
    </row>
    <row r="72" spans="1:10" ht="8.1" customHeight="1">
      <c r="A72" s="453"/>
    </row>
    <row r="73" spans="1:10">
      <c r="A73" s="959" t="s">
        <v>3</v>
      </c>
      <c r="B73" s="959"/>
      <c r="C73" s="959"/>
      <c r="D73" s="959"/>
      <c r="E73" s="959"/>
      <c r="F73" s="959"/>
      <c r="G73" s="959"/>
      <c r="H73" s="959"/>
      <c r="I73" s="959"/>
    </row>
    <row r="74" spans="1:10">
      <c r="A74" s="453"/>
    </row>
    <row r="75" spans="1:10" ht="48" customHeight="1">
      <c r="A75" s="454" t="s">
        <v>294</v>
      </c>
      <c r="B75" s="957" t="s">
        <v>755</v>
      </c>
      <c r="C75" s="957"/>
      <c r="D75" s="957"/>
      <c r="E75" s="957"/>
      <c r="F75" s="957"/>
      <c r="G75" s="957"/>
      <c r="H75" s="957"/>
      <c r="I75" s="957"/>
    </row>
    <row r="76" spans="1:10" ht="21.75" customHeight="1">
      <c r="A76" s="448"/>
      <c r="B76" s="446"/>
      <c r="C76" s="446"/>
      <c r="D76" s="446"/>
      <c r="E76" s="446"/>
      <c r="F76" s="448"/>
      <c r="G76" s="446"/>
      <c r="H76" s="446"/>
      <c r="I76" s="446"/>
      <c r="J76" s="446"/>
    </row>
    <row r="77" spans="1:10" ht="21" customHeight="1">
      <c r="A77" s="957" t="s">
        <v>215</v>
      </c>
      <c r="B77" s="957"/>
      <c r="C77" s="957"/>
      <c r="D77" s="957"/>
      <c r="E77" s="962" t="s">
        <v>215</v>
      </c>
      <c r="F77" s="962"/>
      <c r="G77" s="962"/>
      <c r="H77" s="962"/>
      <c r="I77" s="962"/>
      <c r="J77" s="446"/>
    </row>
    <row r="78" spans="1:10" ht="33" customHeight="1">
      <c r="A78" s="954" t="s">
        <v>216</v>
      </c>
      <c r="B78" s="954"/>
      <c r="C78" s="954"/>
      <c r="D78" s="954"/>
      <c r="E78" s="956" t="s">
        <v>292</v>
      </c>
      <c r="F78" s="956"/>
      <c r="G78" s="956"/>
      <c r="H78" s="956"/>
      <c r="I78" s="956"/>
      <c r="J78" s="446"/>
    </row>
    <row r="79" spans="1:10" ht="20.25" customHeight="1">
      <c r="A79" s="449" t="s">
        <v>204</v>
      </c>
      <c r="B79" s="446"/>
      <c r="C79" s="446"/>
      <c r="D79" s="446"/>
      <c r="E79" s="446"/>
      <c r="F79" s="446"/>
      <c r="G79" s="446"/>
      <c r="H79" s="446"/>
      <c r="I79" s="450" t="s">
        <v>250</v>
      </c>
      <c r="J79" s="446"/>
    </row>
    <row r="80" spans="1:10" ht="36" customHeight="1">
      <c r="A80" s="955" t="s">
        <v>248</v>
      </c>
      <c r="B80" s="955"/>
      <c r="C80" s="955"/>
      <c r="D80" s="955"/>
      <c r="E80" s="955"/>
      <c r="F80" s="955"/>
      <c r="G80" s="955"/>
      <c r="H80" s="955"/>
      <c r="I80" s="955"/>
      <c r="J80" s="446"/>
    </row>
    <row r="81" spans="1:10" ht="125.25" customHeight="1">
      <c r="B81" s="454" t="s">
        <v>4</v>
      </c>
      <c r="C81" s="957" t="s">
        <v>756</v>
      </c>
      <c r="D81" s="957"/>
      <c r="E81" s="957"/>
      <c r="F81" s="957"/>
      <c r="G81" s="957"/>
      <c r="H81" s="957"/>
      <c r="I81" s="957"/>
    </row>
    <row r="82" spans="1:10" ht="9.9499999999999993" customHeight="1">
      <c r="B82" s="455"/>
      <c r="C82" s="452"/>
      <c r="D82" s="452"/>
      <c r="E82" s="452"/>
      <c r="F82" s="452"/>
      <c r="G82" s="452"/>
      <c r="H82" s="452"/>
      <c r="I82" s="452"/>
    </row>
    <row r="83" spans="1:10" ht="112.5" customHeight="1">
      <c r="B83" s="454" t="s">
        <v>296</v>
      </c>
      <c r="C83" s="957" t="s">
        <v>757</v>
      </c>
      <c r="D83" s="957"/>
      <c r="E83" s="957"/>
      <c r="F83" s="957"/>
      <c r="G83" s="957"/>
      <c r="H83" s="957"/>
      <c r="I83" s="957"/>
    </row>
    <row r="84" spans="1:10" ht="9.9499999999999993" customHeight="1">
      <c r="B84" s="454"/>
      <c r="C84" s="456"/>
      <c r="D84" s="456"/>
      <c r="E84" s="456"/>
      <c r="F84" s="456"/>
      <c r="G84" s="456"/>
      <c r="H84" s="456"/>
      <c r="I84" s="456"/>
    </row>
    <row r="85" spans="1:10" ht="57.75" customHeight="1">
      <c r="B85" s="454" t="s">
        <v>297</v>
      </c>
      <c r="C85" s="957" t="s">
        <v>758</v>
      </c>
      <c r="D85" s="957"/>
      <c r="E85" s="957"/>
      <c r="F85" s="957"/>
      <c r="G85" s="957"/>
      <c r="H85" s="957"/>
      <c r="I85" s="957"/>
    </row>
    <row r="86" spans="1:10" ht="9.9499999999999993" customHeight="1">
      <c r="B86" s="454"/>
      <c r="C86" s="456"/>
      <c r="D86" s="456"/>
      <c r="E86" s="456"/>
      <c r="F86" s="456"/>
      <c r="G86" s="456"/>
      <c r="H86" s="456"/>
      <c r="I86" s="456"/>
    </row>
    <row r="87" spans="1:10" ht="94.5" customHeight="1">
      <c r="B87" s="454" t="s">
        <v>300</v>
      </c>
      <c r="C87" s="957" t="s">
        <v>301</v>
      </c>
      <c r="D87" s="957"/>
      <c r="E87" s="957"/>
      <c r="F87" s="957"/>
      <c r="G87" s="957"/>
      <c r="H87" s="957"/>
      <c r="I87" s="957"/>
    </row>
    <row r="88" spans="1:10" ht="9.9499999999999993" customHeight="1">
      <c r="B88" s="454"/>
      <c r="C88" s="456"/>
      <c r="D88" s="456"/>
      <c r="E88" s="456"/>
      <c r="F88" s="456"/>
      <c r="G88" s="456"/>
      <c r="H88" s="456"/>
      <c r="I88" s="456"/>
    </row>
    <row r="89" spans="1:10" ht="81.75" customHeight="1">
      <c r="B89" s="454" t="s">
        <v>302</v>
      </c>
      <c r="C89" s="957" t="s">
        <v>759</v>
      </c>
      <c r="D89" s="957"/>
      <c r="E89" s="957"/>
      <c r="F89" s="957"/>
      <c r="G89" s="957"/>
      <c r="H89" s="957"/>
      <c r="I89" s="957"/>
    </row>
    <row r="90" spans="1:10" ht="9.9499999999999993" customHeight="1">
      <c r="B90" s="454"/>
      <c r="C90" s="456"/>
      <c r="D90" s="456"/>
      <c r="E90" s="456"/>
      <c r="F90" s="456"/>
      <c r="G90" s="456"/>
      <c r="H90" s="456"/>
      <c r="I90" s="456"/>
    </row>
    <row r="91" spans="1:10" ht="72" customHeight="1">
      <c r="B91" s="454" t="s">
        <v>303</v>
      </c>
      <c r="C91" s="957" t="s">
        <v>760</v>
      </c>
      <c r="D91" s="957"/>
      <c r="E91" s="957"/>
      <c r="F91" s="957"/>
      <c r="G91" s="957"/>
      <c r="H91" s="957"/>
      <c r="I91" s="957"/>
    </row>
    <row r="92" spans="1:10" ht="35.25" customHeight="1">
      <c r="B92" s="454" t="s">
        <v>761</v>
      </c>
      <c r="C92" s="957" t="s">
        <v>762</v>
      </c>
      <c r="D92" s="957"/>
      <c r="E92" s="957"/>
      <c r="F92" s="957"/>
      <c r="G92" s="957"/>
      <c r="H92" s="957"/>
      <c r="I92" s="957"/>
    </row>
    <row r="93" spans="1:10" ht="8.1" customHeight="1">
      <c r="B93" s="456"/>
      <c r="C93" s="456"/>
      <c r="D93" s="456"/>
      <c r="E93" s="456"/>
      <c r="F93" s="456"/>
      <c r="G93" s="456"/>
      <c r="H93" s="456"/>
      <c r="I93" s="456"/>
    </row>
    <row r="94" spans="1:10" ht="42" customHeight="1">
      <c r="A94" s="454" t="s">
        <v>2</v>
      </c>
      <c r="B94" s="957" t="s">
        <v>0</v>
      </c>
      <c r="C94" s="957"/>
      <c r="D94" s="957"/>
      <c r="E94" s="957"/>
      <c r="F94" s="957"/>
      <c r="G94" s="957"/>
      <c r="H94" s="957"/>
      <c r="I94" s="957"/>
    </row>
    <row r="95" spans="1:10" ht="42" customHeight="1">
      <c r="A95" s="448"/>
      <c r="B95" s="446"/>
      <c r="C95" s="446"/>
      <c r="D95" s="446"/>
      <c r="E95" s="446"/>
      <c r="F95" s="448"/>
      <c r="G95" s="446"/>
      <c r="H95" s="446"/>
      <c r="I95" s="446"/>
      <c r="J95" s="446"/>
    </row>
    <row r="96" spans="1:10" ht="21" customHeight="1">
      <c r="A96" s="957" t="s">
        <v>215</v>
      </c>
      <c r="B96" s="957"/>
      <c r="C96" s="957"/>
      <c r="D96" s="957"/>
      <c r="E96" s="962" t="s">
        <v>215</v>
      </c>
      <c r="F96" s="962"/>
      <c r="G96" s="962"/>
      <c r="H96" s="962"/>
      <c r="I96" s="962"/>
      <c r="J96" s="446"/>
    </row>
    <row r="97" spans="1:10" ht="33" customHeight="1">
      <c r="A97" s="954" t="s">
        <v>216</v>
      </c>
      <c r="B97" s="954"/>
      <c r="C97" s="954"/>
      <c r="D97" s="954"/>
      <c r="E97" s="956" t="s">
        <v>292</v>
      </c>
      <c r="F97" s="956"/>
      <c r="G97" s="956"/>
      <c r="H97" s="956"/>
      <c r="I97" s="956"/>
      <c r="J97" s="446"/>
    </row>
    <row r="98" spans="1:10" ht="20.25" customHeight="1">
      <c r="A98" s="449" t="s">
        <v>204</v>
      </c>
      <c r="B98" s="446"/>
      <c r="C98" s="446"/>
      <c r="D98" s="446"/>
      <c r="E98" s="446"/>
      <c r="F98" s="446"/>
      <c r="G98" s="446"/>
      <c r="H98" s="446"/>
      <c r="I98" s="450" t="s">
        <v>249</v>
      </c>
      <c r="J98" s="446"/>
    </row>
    <row r="99" spans="1:10" ht="27.75" customHeight="1">
      <c r="A99" s="959" t="s">
        <v>1</v>
      </c>
      <c r="B99" s="959"/>
      <c r="C99" s="959"/>
      <c r="D99" s="959"/>
      <c r="E99" s="959"/>
      <c r="F99" s="959"/>
      <c r="G99" s="959"/>
      <c r="H99" s="959"/>
      <c r="I99" s="959"/>
    </row>
    <row r="100" spans="1:10" ht="21.75" customHeight="1">
      <c r="A100" s="452"/>
      <c r="B100" s="957"/>
      <c r="C100" s="957"/>
      <c r="D100" s="957"/>
      <c r="E100" s="957"/>
      <c r="F100" s="957"/>
      <c r="G100" s="957"/>
      <c r="H100" s="957"/>
      <c r="I100" s="957"/>
    </row>
    <row r="101" spans="1:10" ht="74.45" customHeight="1">
      <c r="A101" s="454" t="s">
        <v>294</v>
      </c>
      <c r="B101" s="957" t="s">
        <v>763</v>
      </c>
      <c r="C101" s="957"/>
      <c r="D101" s="957"/>
      <c r="E101" s="957"/>
      <c r="F101" s="957"/>
      <c r="G101" s="957"/>
      <c r="H101" s="957"/>
      <c r="I101" s="957"/>
    </row>
    <row r="102" spans="1:10">
      <c r="A102" s="449"/>
      <c r="B102" s="446"/>
      <c r="C102" s="446"/>
      <c r="D102" s="446"/>
      <c r="E102" s="446"/>
      <c r="F102" s="446"/>
      <c r="G102" s="446"/>
      <c r="H102" s="446"/>
      <c r="I102" s="450"/>
      <c r="J102" s="446"/>
    </row>
    <row r="103" spans="1:10" ht="141" customHeight="1">
      <c r="A103" s="454" t="s">
        <v>2</v>
      </c>
      <c r="B103" s="957" t="s">
        <v>764</v>
      </c>
      <c r="C103" s="957"/>
      <c r="D103" s="957"/>
      <c r="E103" s="957"/>
      <c r="F103" s="957"/>
      <c r="G103" s="957"/>
      <c r="H103" s="957"/>
      <c r="I103" s="957"/>
    </row>
    <row r="104" spans="1:10" ht="18" customHeight="1">
      <c r="A104" s="454"/>
      <c r="B104" s="452"/>
      <c r="C104" s="452"/>
      <c r="D104" s="452"/>
      <c r="E104" s="452"/>
      <c r="F104" s="452"/>
      <c r="G104" s="452"/>
      <c r="H104" s="452"/>
      <c r="I104" s="452"/>
    </row>
    <row r="105" spans="1:10" ht="62.25" customHeight="1">
      <c r="A105" s="454" t="s">
        <v>71</v>
      </c>
      <c r="B105" s="957" t="s">
        <v>765</v>
      </c>
      <c r="C105" s="957"/>
      <c r="D105" s="957"/>
      <c r="E105" s="957"/>
      <c r="F105" s="957"/>
      <c r="G105" s="957"/>
      <c r="H105" s="957"/>
      <c r="I105" s="957"/>
    </row>
    <row r="106" spans="1:10" ht="15" customHeight="1">
      <c r="A106" s="452"/>
    </row>
    <row r="107" spans="1:10" ht="29.25" customHeight="1">
      <c r="A107" s="959" t="s">
        <v>611</v>
      </c>
      <c r="B107" s="959"/>
      <c r="C107" s="959"/>
      <c r="D107" s="959"/>
      <c r="E107" s="959"/>
      <c r="F107" s="959"/>
      <c r="G107" s="959"/>
      <c r="H107" s="959"/>
      <c r="I107" s="959"/>
    </row>
    <row r="108" spans="1:10" ht="15" customHeight="1">
      <c r="A108" s="453"/>
    </row>
    <row r="109" spans="1:10" ht="54.75" customHeight="1">
      <c r="A109" s="454" t="s">
        <v>294</v>
      </c>
      <c r="B109" s="958" t="s">
        <v>766</v>
      </c>
      <c r="C109" s="958"/>
      <c r="D109" s="958"/>
      <c r="E109" s="958"/>
      <c r="F109" s="958"/>
      <c r="G109" s="958"/>
      <c r="H109" s="958"/>
      <c r="I109" s="958"/>
    </row>
    <row r="110" spans="1:10" ht="15" customHeight="1">
      <c r="A110" s="454"/>
    </row>
    <row r="111" spans="1:10" ht="79.5" customHeight="1">
      <c r="A111" s="454" t="s">
        <v>2</v>
      </c>
      <c r="B111" s="958" t="s">
        <v>767</v>
      </c>
      <c r="C111" s="958"/>
      <c r="D111" s="958"/>
      <c r="E111" s="958"/>
      <c r="F111" s="958"/>
      <c r="G111" s="958"/>
      <c r="H111" s="958"/>
      <c r="I111" s="958"/>
    </row>
    <row r="112" spans="1:10" ht="15" customHeight="1">
      <c r="A112" s="452"/>
    </row>
    <row r="113" spans="1:10" ht="25.5" customHeight="1">
      <c r="A113" s="959" t="s">
        <v>612</v>
      </c>
      <c r="B113" s="959"/>
      <c r="C113" s="959"/>
      <c r="D113" s="959"/>
      <c r="E113" s="959"/>
      <c r="F113" s="959"/>
      <c r="G113" s="959"/>
      <c r="H113" s="959"/>
      <c r="I113" s="959"/>
    </row>
    <row r="114" spans="1:10" ht="22.5" customHeight="1">
      <c r="A114" s="453"/>
    </row>
    <row r="115" spans="1:10" ht="61.5" customHeight="1">
      <c r="A115" s="454" t="s">
        <v>294</v>
      </c>
      <c r="B115" s="958" t="s">
        <v>768</v>
      </c>
      <c r="C115" s="958"/>
      <c r="D115" s="958"/>
      <c r="E115" s="958"/>
      <c r="F115" s="958"/>
      <c r="G115" s="958"/>
      <c r="H115" s="958"/>
      <c r="I115" s="958"/>
    </row>
    <row r="116" spans="1:10" ht="41.25" customHeight="1">
      <c r="A116" s="454"/>
      <c r="B116" s="451"/>
      <c r="C116" s="451"/>
      <c r="D116" s="451"/>
      <c r="E116" s="451"/>
      <c r="F116" s="451"/>
      <c r="G116" s="451"/>
      <c r="H116" s="451"/>
      <c r="I116" s="451"/>
    </row>
    <row r="117" spans="1:10" ht="41.25" customHeight="1">
      <c r="J117" s="446"/>
    </row>
    <row r="118" spans="1:10" ht="21" customHeight="1">
      <c r="A118" s="957" t="s">
        <v>215</v>
      </c>
      <c r="B118" s="957"/>
      <c r="C118" s="957"/>
      <c r="D118" s="957"/>
      <c r="E118" s="962" t="s">
        <v>215</v>
      </c>
      <c r="F118" s="962"/>
      <c r="G118" s="962"/>
      <c r="H118" s="962"/>
      <c r="I118" s="962"/>
      <c r="J118" s="446"/>
    </row>
    <row r="119" spans="1:10" ht="33" customHeight="1">
      <c r="A119" s="954" t="s">
        <v>216</v>
      </c>
      <c r="B119" s="954"/>
      <c r="C119" s="954"/>
      <c r="D119" s="954"/>
      <c r="E119" s="956" t="s">
        <v>292</v>
      </c>
      <c r="F119" s="956"/>
      <c r="G119" s="956"/>
      <c r="H119" s="956"/>
      <c r="I119" s="956"/>
      <c r="J119" s="446"/>
    </row>
    <row r="120" spans="1:10" ht="19.5" customHeight="1">
      <c r="A120" s="449" t="s">
        <v>204</v>
      </c>
      <c r="B120" s="446"/>
      <c r="C120" s="446"/>
      <c r="D120" s="446"/>
      <c r="E120" s="446"/>
      <c r="F120" s="446"/>
      <c r="G120" s="446"/>
      <c r="H120" s="446"/>
      <c r="I120" s="450" t="s">
        <v>252</v>
      </c>
    </row>
    <row r="121" spans="1:10" ht="60.75" customHeight="1">
      <c r="A121" s="454" t="s">
        <v>2</v>
      </c>
      <c r="B121" s="958" t="s">
        <v>769</v>
      </c>
      <c r="C121" s="958"/>
      <c r="D121" s="958"/>
      <c r="E121" s="958"/>
      <c r="F121" s="958"/>
      <c r="G121" s="958"/>
      <c r="H121" s="958"/>
      <c r="I121" s="958"/>
    </row>
    <row r="122" spans="1:10" ht="15.95" customHeight="1">
      <c r="A122" s="452"/>
    </row>
    <row r="123" spans="1:10" ht="26.25" customHeight="1">
      <c r="A123" s="959" t="s">
        <v>613</v>
      </c>
      <c r="B123" s="959"/>
      <c r="C123" s="959"/>
      <c r="D123" s="959"/>
      <c r="E123" s="959"/>
      <c r="F123" s="959"/>
      <c r="G123" s="959"/>
      <c r="H123" s="959"/>
      <c r="I123" s="959"/>
    </row>
    <row r="124" spans="1:10" ht="24.75" customHeight="1">
      <c r="A124" s="452"/>
    </row>
    <row r="125" spans="1:10" ht="39.75" customHeight="1">
      <c r="A125" s="454" t="s">
        <v>294</v>
      </c>
      <c r="B125" s="958" t="s">
        <v>72</v>
      </c>
      <c r="C125" s="958"/>
      <c r="D125" s="958"/>
      <c r="E125" s="958"/>
      <c r="F125" s="958"/>
      <c r="G125" s="958"/>
      <c r="H125" s="958"/>
      <c r="I125" s="958"/>
    </row>
    <row r="126" spans="1:10" ht="25.5" customHeight="1">
      <c r="J126" s="446"/>
    </row>
    <row r="127" spans="1:10" ht="43.5" customHeight="1">
      <c r="A127" s="454" t="s">
        <v>2</v>
      </c>
      <c r="B127" s="958" t="s">
        <v>73</v>
      </c>
      <c r="C127" s="958"/>
      <c r="D127" s="958"/>
      <c r="E127" s="958"/>
      <c r="F127" s="958"/>
      <c r="G127" s="958"/>
      <c r="H127" s="958"/>
      <c r="I127" s="958"/>
    </row>
    <row r="128" spans="1:10" ht="21.75" customHeight="1">
      <c r="A128" s="453"/>
    </row>
    <row r="129" spans="1:10" ht="25.5" customHeight="1">
      <c r="A129" s="959" t="s">
        <v>614</v>
      </c>
      <c r="B129" s="959"/>
      <c r="C129" s="959"/>
      <c r="D129" s="959"/>
      <c r="E129" s="959"/>
      <c r="F129" s="959"/>
      <c r="G129" s="959"/>
      <c r="H129" s="959"/>
      <c r="I129" s="959"/>
    </row>
    <row r="130" spans="1:10" ht="23.25" customHeight="1">
      <c r="A130" s="452"/>
    </row>
    <row r="131" spans="1:10" ht="88.5" customHeight="1">
      <c r="A131" s="958" t="s">
        <v>615</v>
      </c>
      <c r="B131" s="958"/>
      <c r="C131" s="958"/>
      <c r="D131" s="958"/>
      <c r="E131" s="958"/>
      <c r="F131" s="958"/>
      <c r="G131" s="958"/>
      <c r="H131" s="958"/>
      <c r="I131" s="958"/>
    </row>
    <row r="132" spans="1:10" ht="26.25" customHeight="1"/>
    <row r="133" spans="1:10" ht="21.75" customHeight="1">
      <c r="A133" s="959" t="s">
        <v>74</v>
      </c>
      <c r="B133" s="959"/>
      <c r="C133" s="959"/>
      <c r="D133" s="959"/>
      <c r="E133" s="959"/>
      <c r="F133" s="959"/>
      <c r="G133" s="959"/>
      <c r="H133" s="959"/>
      <c r="I133" s="959"/>
    </row>
    <row r="134" spans="1:10" ht="25.5" customHeight="1">
      <c r="A134" s="453"/>
    </row>
    <row r="135" spans="1:10" ht="69" customHeight="1">
      <c r="A135" s="454" t="s">
        <v>294</v>
      </c>
      <c r="B135" s="958" t="s">
        <v>770</v>
      </c>
      <c r="C135" s="958"/>
      <c r="D135" s="958"/>
      <c r="E135" s="958"/>
      <c r="F135" s="958"/>
      <c r="G135" s="958"/>
      <c r="H135" s="958"/>
      <c r="I135" s="958"/>
    </row>
    <row r="136" spans="1:10" ht="21" customHeight="1">
      <c r="A136" s="454"/>
      <c r="B136" s="958"/>
      <c r="C136" s="958"/>
      <c r="D136" s="958"/>
      <c r="E136" s="958"/>
      <c r="F136" s="958"/>
      <c r="G136" s="958"/>
      <c r="H136" s="958"/>
      <c r="I136" s="958"/>
    </row>
    <row r="137" spans="1:10" ht="126.75" customHeight="1">
      <c r="A137" s="454" t="s">
        <v>2</v>
      </c>
      <c r="B137" s="958" t="s">
        <v>771</v>
      </c>
      <c r="C137" s="958"/>
      <c r="D137" s="958"/>
      <c r="E137" s="958"/>
      <c r="F137" s="958"/>
      <c r="G137" s="958"/>
      <c r="H137" s="958"/>
      <c r="I137" s="958"/>
    </row>
    <row r="138" spans="1:10" ht="38.25" customHeight="1">
      <c r="A138" s="454"/>
      <c r="B138" s="451"/>
      <c r="C138" s="451"/>
      <c r="D138" s="451"/>
      <c r="E138" s="451"/>
      <c r="F138" s="451"/>
      <c r="G138" s="451"/>
      <c r="H138" s="451"/>
      <c r="I138" s="451"/>
    </row>
    <row r="139" spans="1:10" ht="38.25" customHeight="1">
      <c r="A139" s="454"/>
      <c r="B139" s="451"/>
      <c r="C139" s="451"/>
      <c r="D139" s="451"/>
      <c r="E139" s="451"/>
      <c r="F139" s="451"/>
      <c r="G139" s="451"/>
      <c r="H139" s="451"/>
      <c r="I139" s="451"/>
    </row>
    <row r="140" spans="1:10" ht="21" customHeight="1">
      <c r="A140" s="957" t="s">
        <v>215</v>
      </c>
      <c r="B140" s="957"/>
      <c r="C140" s="957"/>
      <c r="D140" s="957"/>
      <c r="E140" s="962" t="s">
        <v>215</v>
      </c>
      <c r="F140" s="962"/>
      <c r="G140" s="962"/>
      <c r="H140" s="962"/>
      <c r="I140" s="962"/>
      <c r="J140" s="446"/>
    </row>
    <row r="141" spans="1:10" ht="37.5" customHeight="1">
      <c r="A141" s="954" t="s">
        <v>216</v>
      </c>
      <c r="B141" s="954"/>
      <c r="C141" s="954"/>
      <c r="D141" s="954"/>
      <c r="E141" s="956" t="s">
        <v>292</v>
      </c>
      <c r="F141" s="956"/>
      <c r="G141" s="956"/>
      <c r="H141" s="956"/>
      <c r="I141" s="956"/>
      <c r="J141" s="446"/>
    </row>
    <row r="142" spans="1:10" ht="20.25" customHeight="1">
      <c r="A142" s="449" t="s">
        <v>204</v>
      </c>
      <c r="B142" s="446"/>
      <c r="C142" s="446"/>
      <c r="D142" s="446"/>
      <c r="E142" s="446"/>
      <c r="F142" s="446"/>
      <c r="G142" s="446"/>
      <c r="H142" s="446"/>
      <c r="I142" s="450" t="s">
        <v>253</v>
      </c>
      <c r="J142" s="446"/>
    </row>
    <row r="143" spans="1:10" ht="58.5" customHeight="1">
      <c r="A143" s="454" t="s">
        <v>71</v>
      </c>
      <c r="B143" s="958" t="s">
        <v>772</v>
      </c>
      <c r="C143" s="958"/>
      <c r="D143" s="958"/>
      <c r="E143" s="958"/>
      <c r="F143" s="958"/>
      <c r="G143" s="958"/>
      <c r="H143" s="958"/>
      <c r="I143" s="958"/>
    </row>
    <row r="144" spans="1:10" ht="31.5" customHeight="1">
      <c r="A144" s="454"/>
      <c r="B144" s="958"/>
      <c r="C144" s="958"/>
      <c r="D144" s="958"/>
      <c r="E144" s="958"/>
      <c r="F144" s="958"/>
      <c r="G144" s="958"/>
      <c r="H144" s="958"/>
      <c r="I144" s="958"/>
    </row>
    <row r="145" spans="1:10" ht="132" customHeight="1">
      <c r="A145" s="454" t="s">
        <v>75</v>
      </c>
      <c r="B145" s="958" t="s">
        <v>773</v>
      </c>
      <c r="C145" s="958"/>
      <c r="D145" s="958"/>
      <c r="E145" s="958"/>
      <c r="F145" s="958"/>
      <c r="G145" s="958"/>
      <c r="H145" s="958"/>
      <c r="I145" s="958"/>
    </row>
    <row r="146" spans="1:10" ht="22.5" customHeight="1">
      <c r="A146" s="452"/>
      <c r="B146" s="958"/>
      <c r="C146" s="958"/>
      <c r="D146" s="958"/>
      <c r="E146" s="958"/>
      <c r="F146" s="958"/>
      <c r="G146" s="958"/>
      <c r="H146" s="958"/>
      <c r="I146" s="958"/>
    </row>
    <row r="147" spans="1:10" ht="112.5" customHeight="1">
      <c r="A147" s="454" t="s">
        <v>410</v>
      </c>
      <c r="B147" s="958" t="s">
        <v>774</v>
      </c>
      <c r="C147" s="958"/>
      <c r="D147" s="958"/>
      <c r="E147" s="958"/>
      <c r="F147" s="958"/>
      <c r="G147" s="958"/>
      <c r="H147" s="958"/>
      <c r="I147" s="958"/>
    </row>
    <row r="148" spans="1:10" ht="21.75" customHeight="1">
      <c r="A148" s="449"/>
      <c r="B148" s="446"/>
      <c r="C148" s="446"/>
      <c r="D148" s="446"/>
      <c r="E148" s="446"/>
      <c r="F148" s="446"/>
      <c r="G148" s="446"/>
      <c r="H148" s="446"/>
      <c r="I148" s="450"/>
      <c r="J148" s="446"/>
    </row>
    <row r="149" spans="1:10" ht="15.95" customHeight="1">
      <c r="A149" s="446"/>
      <c r="B149" s="446"/>
      <c r="C149" s="446"/>
      <c r="D149" s="446"/>
      <c r="E149" s="446"/>
      <c r="F149" s="446"/>
      <c r="G149" s="446"/>
      <c r="H149" s="446"/>
      <c r="I149" s="457"/>
      <c r="J149" s="446"/>
    </row>
    <row r="150" spans="1:10" ht="147.75" customHeight="1">
      <c r="A150" s="454" t="s">
        <v>411</v>
      </c>
      <c r="B150" s="958" t="s">
        <v>775</v>
      </c>
      <c r="C150" s="958"/>
      <c r="D150" s="958"/>
      <c r="E150" s="958"/>
      <c r="F150" s="958"/>
      <c r="G150" s="958"/>
      <c r="H150" s="958"/>
      <c r="I150" s="958"/>
    </row>
    <row r="151" spans="1:10" ht="15.95" customHeight="1">
      <c r="A151" s="454"/>
      <c r="B151" s="958"/>
      <c r="C151" s="958"/>
      <c r="D151" s="958"/>
      <c r="E151" s="958"/>
      <c r="F151" s="958"/>
      <c r="G151" s="958"/>
      <c r="H151" s="958"/>
      <c r="I151" s="958"/>
    </row>
    <row r="152" spans="1:10" ht="76.5" customHeight="1">
      <c r="A152" s="454" t="s">
        <v>412</v>
      </c>
      <c r="B152" s="958" t="s">
        <v>76</v>
      </c>
      <c r="C152" s="958"/>
      <c r="D152" s="958"/>
      <c r="E152" s="958"/>
      <c r="F152" s="958"/>
      <c r="G152" s="958"/>
      <c r="H152" s="958"/>
      <c r="I152" s="958"/>
    </row>
    <row r="153" spans="1:10" ht="15.95" customHeight="1">
      <c r="A153" s="454"/>
    </row>
    <row r="154" spans="1:10" ht="105" customHeight="1">
      <c r="A154" s="454" t="s">
        <v>77</v>
      </c>
      <c r="B154" s="958" t="s">
        <v>776</v>
      </c>
      <c r="C154" s="958"/>
      <c r="D154" s="958"/>
      <c r="E154" s="958"/>
      <c r="F154" s="958"/>
      <c r="G154" s="958"/>
      <c r="H154" s="958"/>
      <c r="I154" s="958"/>
    </row>
    <row r="155" spans="1:10" ht="30" customHeight="1">
      <c r="A155" s="454"/>
      <c r="B155" s="451"/>
      <c r="C155" s="451"/>
      <c r="D155" s="451"/>
      <c r="E155" s="451"/>
      <c r="F155" s="451"/>
      <c r="G155" s="451"/>
      <c r="H155" s="451"/>
      <c r="I155" s="451"/>
    </row>
    <row r="156" spans="1:10" ht="28.5" customHeight="1">
      <c r="A156" s="454"/>
      <c r="B156" s="451"/>
      <c r="C156" s="451"/>
      <c r="D156" s="451"/>
      <c r="E156" s="451"/>
      <c r="F156" s="451"/>
      <c r="G156" s="451"/>
      <c r="H156" s="451"/>
      <c r="I156" s="451"/>
    </row>
    <row r="157" spans="1:10" ht="21" customHeight="1">
      <c r="A157" s="957" t="s">
        <v>215</v>
      </c>
      <c r="B157" s="957"/>
      <c r="C157" s="957"/>
      <c r="D157" s="957"/>
      <c r="E157" s="962" t="s">
        <v>215</v>
      </c>
      <c r="F157" s="962"/>
      <c r="G157" s="962"/>
      <c r="H157" s="962"/>
      <c r="I157" s="962"/>
      <c r="J157" s="446"/>
    </row>
    <row r="158" spans="1:10" ht="33" customHeight="1">
      <c r="A158" s="954" t="s">
        <v>216</v>
      </c>
      <c r="B158" s="954"/>
      <c r="C158" s="954"/>
      <c r="D158" s="954"/>
      <c r="E158" s="956" t="s">
        <v>292</v>
      </c>
      <c r="F158" s="956"/>
      <c r="G158" s="956"/>
      <c r="H158" s="956"/>
      <c r="I158" s="956"/>
      <c r="J158" s="446"/>
    </row>
    <row r="159" spans="1:10" ht="27" customHeight="1">
      <c r="A159" s="449" t="s">
        <v>204</v>
      </c>
      <c r="B159" s="446"/>
      <c r="C159" s="446"/>
      <c r="D159" s="446"/>
      <c r="E159" s="446"/>
      <c r="F159" s="446"/>
      <c r="G159" s="446"/>
      <c r="H159" s="446"/>
      <c r="I159" s="450" t="s">
        <v>254</v>
      </c>
      <c r="J159" s="446"/>
    </row>
    <row r="160" spans="1:10" ht="64.5" customHeight="1">
      <c r="A160" s="454" t="s">
        <v>78</v>
      </c>
      <c r="B160" s="958" t="s">
        <v>777</v>
      </c>
      <c r="C160" s="958"/>
      <c r="D160" s="958"/>
      <c r="E160" s="958"/>
      <c r="F160" s="958"/>
      <c r="G160" s="958"/>
      <c r="H160" s="958"/>
      <c r="I160" s="958"/>
    </row>
    <row r="161" spans="1:10" ht="30" customHeight="1">
      <c r="A161" s="454" t="s">
        <v>778</v>
      </c>
      <c r="B161" s="970" t="s">
        <v>779</v>
      </c>
      <c r="C161" s="970"/>
      <c r="D161" s="970"/>
      <c r="E161" s="970"/>
      <c r="F161" s="970"/>
      <c r="G161" s="970"/>
      <c r="H161" s="970"/>
      <c r="I161" s="970"/>
    </row>
    <row r="162" spans="1:10" ht="74.25" customHeight="1">
      <c r="A162" s="454" t="s">
        <v>79</v>
      </c>
      <c r="B162" s="958" t="s">
        <v>80</v>
      </c>
      <c r="C162" s="958"/>
      <c r="D162" s="958"/>
      <c r="E162" s="958"/>
      <c r="F162" s="958"/>
      <c r="G162" s="958"/>
      <c r="H162" s="958"/>
      <c r="I162" s="958"/>
    </row>
    <row r="163" spans="1:10" ht="13.5" customHeight="1">
      <c r="A163" s="452"/>
    </row>
    <row r="164" spans="1:10">
      <c r="A164" s="959" t="s">
        <v>81</v>
      </c>
      <c r="B164" s="959"/>
      <c r="C164" s="959"/>
      <c r="D164" s="959"/>
      <c r="E164" s="959"/>
      <c r="F164" s="959"/>
      <c r="G164" s="959"/>
      <c r="H164" s="959"/>
      <c r="I164" s="959"/>
    </row>
    <row r="165" spans="1:10" ht="30" customHeight="1">
      <c r="A165" s="452"/>
    </row>
    <row r="166" spans="1:10" ht="48.75" customHeight="1">
      <c r="A166" s="958" t="s">
        <v>82</v>
      </c>
      <c r="B166" s="958"/>
      <c r="C166" s="958"/>
      <c r="D166" s="958"/>
      <c r="E166" s="958"/>
      <c r="F166" s="958"/>
      <c r="G166" s="958"/>
      <c r="H166" s="958"/>
      <c r="I166" s="958"/>
    </row>
    <row r="167" spans="1:10" ht="11.25" customHeight="1">
      <c r="A167" s="453"/>
    </row>
    <row r="168" spans="1:10" ht="27.75" customHeight="1">
      <c r="A168" s="959" t="s">
        <v>83</v>
      </c>
      <c r="B168" s="959"/>
      <c r="C168" s="959"/>
      <c r="D168" s="959"/>
      <c r="E168" s="959"/>
      <c r="F168" s="959"/>
      <c r="G168" s="959"/>
      <c r="H168" s="959"/>
      <c r="I168" s="959"/>
    </row>
    <row r="169" spans="1:10" ht="12.75" customHeight="1">
      <c r="A169" s="452"/>
    </row>
    <row r="170" spans="1:10" ht="74.25" customHeight="1">
      <c r="A170" s="454" t="s">
        <v>294</v>
      </c>
      <c r="B170" s="958" t="s">
        <v>952</v>
      </c>
      <c r="C170" s="958"/>
      <c r="D170" s="958"/>
      <c r="E170" s="958"/>
      <c r="F170" s="958"/>
      <c r="G170" s="958"/>
      <c r="H170" s="958"/>
      <c r="I170" s="958"/>
    </row>
    <row r="171" spans="1:10" ht="23.25" customHeight="1">
      <c r="A171" s="455"/>
    </row>
    <row r="172" spans="1:10" ht="36" customHeight="1">
      <c r="A172" s="454" t="s">
        <v>2</v>
      </c>
      <c r="B172" s="958" t="s">
        <v>780</v>
      </c>
      <c r="C172" s="958"/>
      <c r="D172" s="958"/>
      <c r="E172" s="958"/>
      <c r="F172" s="958"/>
      <c r="G172" s="958"/>
      <c r="H172" s="958"/>
      <c r="I172" s="958"/>
    </row>
    <row r="173" spans="1:10" ht="21" customHeight="1">
      <c r="J173" s="446"/>
    </row>
    <row r="174" spans="1:10">
      <c r="J174" s="446"/>
    </row>
    <row r="175" spans="1:10" ht="52.5" customHeight="1">
      <c r="A175" s="454" t="s">
        <v>71</v>
      </c>
      <c r="B175" s="958" t="s">
        <v>84</v>
      </c>
      <c r="C175" s="958"/>
      <c r="D175" s="958"/>
      <c r="E175" s="958"/>
      <c r="F175" s="958"/>
      <c r="G175" s="958"/>
      <c r="H175" s="958"/>
      <c r="I175" s="958"/>
    </row>
    <row r="176" spans="1:10" ht="20.25" customHeight="1">
      <c r="A176" s="454"/>
    </row>
    <row r="177" spans="1:10" ht="50.25" customHeight="1">
      <c r="A177" s="454" t="s">
        <v>75</v>
      </c>
      <c r="B177" s="958" t="s">
        <v>449</v>
      </c>
      <c r="C177" s="958"/>
      <c r="D177" s="958"/>
      <c r="E177" s="958"/>
      <c r="F177" s="958"/>
      <c r="G177" s="958"/>
      <c r="H177" s="958"/>
      <c r="I177" s="958"/>
    </row>
    <row r="178" spans="1:10" ht="21.75" customHeight="1">
      <c r="A178" s="454" t="s">
        <v>410</v>
      </c>
      <c r="B178" s="960" t="s">
        <v>781</v>
      </c>
      <c r="C178" s="960"/>
      <c r="D178" s="960"/>
      <c r="E178" s="960"/>
      <c r="F178" s="960"/>
      <c r="G178" s="960"/>
      <c r="H178" s="960"/>
      <c r="I178" s="960"/>
    </row>
    <row r="179" spans="1:10" ht="88.5" customHeight="1">
      <c r="A179" s="454" t="s">
        <v>411</v>
      </c>
      <c r="B179" s="958" t="s">
        <v>953</v>
      </c>
      <c r="C179" s="958"/>
      <c r="D179" s="958"/>
      <c r="E179" s="958"/>
      <c r="F179" s="958"/>
      <c r="G179" s="958"/>
      <c r="H179" s="958"/>
      <c r="I179" s="958"/>
    </row>
    <row r="180" spans="1:10" ht="18" customHeight="1">
      <c r="A180" s="454"/>
    </row>
    <row r="181" spans="1:10" ht="63" customHeight="1">
      <c r="A181" s="454" t="s">
        <v>5</v>
      </c>
      <c r="B181" s="958" t="s">
        <v>6</v>
      </c>
      <c r="C181" s="958"/>
      <c r="D181" s="958"/>
      <c r="E181" s="958"/>
      <c r="F181" s="958"/>
      <c r="G181" s="958"/>
      <c r="H181" s="958"/>
      <c r="I181" s="958"/>
    </row>
    <row r="182" spans="1:10" ht="24" customHeight="1">
      <c r="A182" s="454"/>
      <c r="B182" s="451"/>
      <c r="C182" s="451"/>
      <c r="D182" s="451"/>
      <c r="E182" s="451"/>
      <c r="F182" s="451"/>
      <c r="G182" s="451"/>
      <c r="H182" s="451"/>
      <c r="I182" s="451"/>
    </row>
    <row r="183" spans="1:10" ht="27.75" customHeight="1">
      <c r="A183" s="454"/>
      <c r="B183" s="451"/>
      <c r="C183" s="451"/>
      <c r="D183" s="451"/>
      <c r="E183" s="451"/>
      <c r="F183" s="451"/>
      <c r="G183" s="451"/>
      <c r="H183" s="451"/>
      <c r="I183" s="451"/>
    </row>
    <row r="184" spans="1:10" ht="21" customHeight="1">
      <c r="A184" s="957" t="s">
        <v>215</v>
      </c>
      <c r="B184" s="957"/>
      <c r="C184" s="957"/>
      <c r="D184" s="957"/>
      <c r="E184" s="962" t="s">
        <v>215</v>
      </c>
      <c r="F184" s="962"/>
      <c r="G184" s="962"/>
      <c r="H184" s="962"/>
      <c r="I184" s="962"/>
      <c r="J184" s="446"/>
    </row>
    <row r="185" spans="1:10" ht="33" customHeight="1">
      <c r="A185" s="954" t="s">
        <v>216</v>
      </c>
      <c r="B185" s="954"/>
      <c r="C185" s="954"/>
      <c r="D185" s="954"/>
      <c r="E185" s="956" t="s">
        <v>292</v>
      </c>
      <c r="F185" s="956"/>
      <c r="G185" s="956"/>
      <c r="H185" s="956"/>
      <c r="I185" s="956"/>
      <c r="J185" s="446"/>
    </row>
    <row r="186" spans="1:10" ht="22.5" customHeight="1">
      <c r="A186" s="449" t="s">
        <v>204</v>
      </c>
      <c r="B186" s="446"/>
      <c r="C186" s="446"/>
      <c r="D186" s="446"/>
      <c r="E186" s="446"/>
      <c r="F186" s="446"/>
      <c r="G186" s="446"/>
      <c r="H186" s="446"/>
      <c r="I186" s="450" t="s">
        <v>255</v>
      </c>
      <c r="J186" s="446"/>
    </row>
    <row r="187" spans="1:10" ht="53.25" customHeight="1">
      <c r="A187" s="454" t="s">
        <v>412</v>
      </c>
      <c r="B187" s="958" t="s">
        <v>7</v>
      </c>
      <c r="C187" s="958"/>
      <c r="D187" s="958"/>
      <c r="E187" s="958"/>
      <c r="F187" s="958"/>
      <c r="G187" s="958"/>
      <c r="H187" s="958"/>
      <c r="I187" s="958"/>
    </row>
    <row r="188" spans="1:10">
      <c r="A188" s="452"/>
    </row>
    <row r="189" spans="1:10" ht="21.95" customHeight="1">
      <c r="B189" s="448"/>
      <c r="F189" s="448"/>
    </row>
    <row r="190" spans="1:10" ht="21.95" customHeight="1">
      <c r="B190" s="599" t="s">
        <v>8</v>
      </c>
      <c r="C190" s="458"/>
      <c r="D190" s="458"/>
      <c r="E190" s="458"/>
      <c r="F190" s="599" t="s">
        <v>8</v>
      </c>
      <c r="G190" s="458"/>
      <c r="H190" s="458"/>
      <c r="I190" s="458"/>
    </row>
    <row r="191" spans="1:10" ht="35.25" customHeight="1">
      <c r="B191" s="961" t="s">
        <v>216</v>
      </c>
      <c r="C191" s="961"/>
      <c r="D191" s="961"/>
      <c r="E191" s="961"/>
      <c r="F191" s="961" t="s">
        <v>292</v>
      </c>
      <c r="G191" s="961"/>
      <c r="H191" s="961"/>
      <c r="I191" s="961"/>
    </row>
    <row r="192" spans="1:10" ht="21.95" customHeight="1">
      <c r="B192" s="459"/>
      <c r="C192" s="452"/>
      <c r="D192" s="452"/>
      <c r="E192" s="452"/>
      <c r="F192" s="460"/>
      <c r="G192" s="460"/>
      <c r="H192" s="460"/>
      <c r="I192" s="460"/>
    </row>
    <row r="193" spans="2:9" ht="21.95" customHeight="1">
      <c r="B193" s="957" t="s">
        <v>9</v>
      </c>
      <c r="C193" s="957"/>
      <c r="D193" s="957"/>
      <c r="E193" s="957"/>
      <c r="F193" s="957" t="s">
        <v>9</v>
      </c>
      <c r="G193" s="957"/>
      <c r="H193" s="957"/>
      <c r="I193" s="957"/>
    </row>
    <row r="194" spans="2:9" ht="21.95" customHeight="1">
      <c r="B194" s="448"/>
      <c r="C194" s="452"/>
      <c r="D194" s="452"/>
      <c r="E194" s="452"/>
      <c r="F194" s="448"/>
      <c r="G194" s="452"/>
      <c r="H194" s="452"/>
      <c r="I194" s="452"/>
    </row>
    <row r="195" spans="2:9" ht="21.95" customHeight="1">
      <c r="B195" s="448"/>
      <c r="C195" s="452"/>
      <c r="D195" s="452"/>
      <c r="E195" s="452"/>
      <c r="F195" s="448"/>
      <c r="G195" s="452"/>
      <c r="H195" s="452"/>
      <c r="I195" s="452"/>
    </row>
    <row r="196" spans="2:9" ht="21.95" customHeight="1">
      <c r="B196" s="446" t="s">
        <v>10</v>
      </c>
      <c r="C196" s="461"/>
      <c r="D196" s="446"/>
      <c r="E196" s="446"/>
      <c r="F196" s="955" t="str">
        <f>"Name : "&amp;'[10]Name of Bidder'!C32</f>
        <v xml:space="preserve">Name : </v>
      </c>
      <c r="G196" s="955"/>
      <c r="H196" s="955"/>
      <c r="I196" s="955"/>
    </row>
    <row r="197" spans="2:9" ht="21.95" customHeight="1">
      <c r="B197" s="446" t="s">
        <v>467</v>
      </c>
      <c r="C197" s="461"/>
      <c r="D197" s="446"/>
      <c r="E197" s="446"/>
      <c r="F197" s="446" t="str">
        <f>"Designation : "&amp;'[10]Name of Bidder'!C33</f>
        <v xml:space="preserve">Designation : </v>
      </c>
      <c r="G197" s="458"/>
      <c r="H197" s="458"/>
      <c r="I197" s="458"/>
    </row>
    <row r="198" spans="2:9" ht="21.95" customHeight="1">
      <c r="B198" s="458"/>
      <c r="C198" s="452"/>
      <c r="D198" s="452"/>
      <c r="E198" s="452"/>
      <c r="F198" s="458"/>
      <c r="G198" s="452"/>
      <c r="H198" s="452"/>
      <c r="I198" s="452"/>
    </row>
    <row r="199" spans="2:9" ht="21.95" customHeight="1">
      <c r="B199" s="957" t="s">
        <v>11</v>
      </c>
      <c r="C199" s="957"/>
      <c r="D199" s="957"/>
      <c r="E199" s="957"/>
      <c r="F199" s="957" t="s">
        <v>11</v>
      </c>
      <c r="G199" s="957"/>
      <c r="H199" s="957"/>
      <c r="I199" s="957"/>
    </row>
    <row r="200" spans="2:9" ht="21.95" customHeight="1">
      <c r="B200" s="446" t="s">
        <v>10</v>
      </c>
      <c r="C200" s="446"/>
      <c r="D200" s="446"/>
      <c r="E200" s="446"/>
      <c r="F200" s="446" t="s">
        <v>10</v>
      </c>
      <c r="G200" s="458"/>
      <c r="H200" s="458"/>
      <c r="I200" s="458"/>
    </row>
    <row r="201" spans="2:9" ht="21.95" customHeight="1">
      <c r="B201" s="446" t="s">
        <v>467</v>
      </c>
      <c r="C201" s="446"/>
      <c r="D201" s="446"/>
      <c r="E201" s="446"/>
      <c r="F201" s="446" t="s">
        <v>467</v>
      </c>
    </row>
    <row r="202" spans="2:9" ht="21.95" customHeight="1"/>
    <row r="203" spans="2:9" ht="21.95" customHeight="1">
      <c r="B203" s="957" t="s">
        <v>85</v>
      </c>
      <c r="C203" s="957"/>
      <c r="D203" s="957"/>
      <c r="E203" s="957"/>
      <c r="F203" s="957" t="s">
        <v>85</v>
      </c>
      <c r="G203" s="957"/>
      <c r="H203" s="957"/>
      <c r="I203" s="957"/>
    </row>
    <row r="204" spans="2:9" ht="21.95" customHeight="1">
      <c r="B204" s="446" t="s">
        <v>10</v>
      </c>
      <c r="C204" s="446"/>
      <c r="D204" s="446"/>
      <c r="E204" s="446"/>
      <c r="F204" s="446" t="s">
        <v>10</v>
      </c>
      <c r="G204" s="458"/>
      <c r="H204" s="458"/>
      <c r="I204" s="458"/>
    </row>
    <row r="205" spans="2:9" ht="21.95" customHeight="1">
      <c r="B205" s="446" t="s">
        <v>467</v>
      </c>
      <c r="C205" s="446"/>
      <c r="D205" s="446"/>
      <c r="E205" s="446"/>
      <c r="F205" s="446" t="s">
        <v>467</v>
      </c>
    </row>
    <row r="206" spans="2:9" ht="21.95" customHeight="1">
      <c r="B206" s="446"/>
      <c r="C206" s="446"/>
      <c r="D206" s="446"/>
      <c r="E206" s="446"/>
      <c r="F206" s="446"/>
    </row>
    <row r="207" spans="2:9" ht="21.95" customHeight="1">
      <c r="B207" s="446"/>
      <c r="C207" s="446"/>
      <c r="D207" s="446"/>
      <c r="E207" s="446"/>
      <c r="F207" s="446"/>
    </row>
    <row r="208" spans="2:9" ht="21.95" customHeight="1">
      <c r="B208" s="446"/>
      <c r="C208" s="446"/>
      <c r="D208" s="446"/>
      <c r="E208" s="446"/>
      <c r="F208" s="446"/>
    </row>
    <row r="209" spans="1:9" ht="21.95" customHeight="1">
      <c r="B209" s="446"/>
      <c r="C209" s="446"/>
      <c r="D209" s="446"/>
      <c r="E209" s="446"/>
      <c r="F209" s="446"/>
    </row>
    <row r="210" spans="1:9" ht="21.95" customHeight="1">
      <c r="B210" s="446"/>
      <c r="C210" s="446"/>
      <c r="D210" s="446"/>
      <c r="E210" s="446"/>
      <c r="F210" s="446"/>
    </row>
    <row r="211" spans="1:9" ht="21.95" customHeight="1">
      <c r="B211" s="446"/>
      <c r="C211" s="446"/>
      <c r="D211" s="446"/>
      <c r="E211" s="446"/>
      <c r="F211" s="446"/>
    </row>
    <row r="212" spans="1:9" ht="21.95" customHeight="1">
      <c r="B212" s="446"/>
      <c r="C212" s="446"/>
      <c r="D212" s="446"/>
      <c r="E212" s="446"/>
      <c r="F212" s="446"/>
    </row>
    <row r="213" spans="1:9" ht="21.95" customHeight="1">
      <c r="B213" s="446"/>
      <c r="C213" s="446"/>
      <c r="D213" s="446"/>
      <c r="E213" s="446"/>
      <c r="F213" s="446"/>
    </row>
    <row r="214" spans="1:9" ht="21.95" customHeight="1">
      <c r="B214" s="446"/>
      <c r="C214" s="446"/>
      <c r="D214" s="446"/>
      <c r="E214" s="446"/>
      <c r="F214" s="446"/>
    </row>
    <row r="215" spans="1:9" ht="21.95" customHeight="1">
      <c r="B215" s="446"/>
      <c r="C215" s="446"/>
      <c r="D215" s="446"/>
      <c r="E215" s="446"/>
      <c r="F215" s="446"/>
    </row>
    <row r="216" spans="1:9" ht="21.95" customHeight="1">
      <c r="B216" s="446"/>
      <c r="C216" s="446"/>
      <c r="D216" s="446"/>
      <c r="E216" s="446"/>
      <c r="F216" s="446"/>
    </row>
    <row r="217" spans="1:9" ht="21.95" customHeight="1">
      <c r="B217" s="446"/>
      <c r="C217" s="446"/>
      <c r="D217" s="446"/>
      <c r="E217" s="446"/>
      <c r="F217" s="446"/>
    </row>
    <row r="218" spans="1:9" ht="21.95" customHeight="1">
      <c r="B218" s="446"/>
      <c r="C218" s="446"/>
      <c r="D218" s="446"/>
      <c r="E218" s="446"/>
      <c r="F218" s="446"/>
    </row>
    <row r="219" spans="1:9" ht="21.95" customHeight="1">
      <c r="A219" s="462"/>
      <c r="B219" s="463"/>
      <c r="C219" s="463"/>
      <c r="D219" s="463"/>
      <c r="E219" s="463"/>
      <c r="F219" s="463"/>
      <c r="G219" s="462"/>
      <c r="H219" s="462"/>
      <c r="I219" s="462"/>
    </row>
    <row r="220" spans="1:9" ht="21.95" customHeight="1">
      <c r="A220" s="449" t="s">
        <v>204</v>
      </c>
      <c r="B220" s="446"/>
      <c r="C220" s="446"/>
      <c r="D220" s="446"/>
      <c r="E220" s="446"/>
      <c r="F220" s="446"/>
      <c r="G220" s="446"/>
      <c r="H220" s="446"/>
      <c r="I220" s="450" t="s">
        <v>256</v>
      </c>
    </row>
    <row r="221" spans="1:9" ht="21.95" customHeight="1">
      <c r="B221" s="446"/>
      <c r="C221" s="446"/>
      <c r="D221" s="446"/>
      <c r="E221" s="446"/>
      <c r="F221" s="446"/>
    </row>
    <row r="222" spans="1:9" ht="21.95" customHeight="1">
      <c r="B222" s="446"/>
      <c r="C222" s="446"/>
      <c r="D222" s="446"/>
      <c r="E222" s="446"/>
      <c r="F222" s="446"/>
    </row>
    <row r="223" spans="1:9" ht="21.95" customHeight="1">
      <c r="B223" s="446"/>
      <c r="C223" s="446"/>
      <c r="D223" s="446"/>
      <c r="E223" s="446"/>
      <c r="F223" s="446"/>
    </row>
    <row r="224" spans="1:9" ht="21.95" customHeight="1">
      <c r="B224" s="446"/>
      <c r="C224" s="446"/>
      <c r="D224" s="446"/>
      <c r="E224" s="446"/>
      <c r="F224" s="446"/>
    </row>
    <row r="225" spans="2:10" ht="21.95" customHeight="1">
      <c r="B225" s="446"/>
      <c r="C225" s="446"/>
      <c r="D225" s="446"/>
      <c r="E225" s="446"/>
      <c r="F225" s="446"/>
    </row>
    <row r="226" spans="2:10" ht="21.95" customHeight="1">
      <c r="B226" s="446"/>
      <c r="C226" s="446"/>
      <c r="D226" s="446"/>
      <c r="E226" s="446"/>
      <c r="F226" s="446"/>
    </row>
    <row r="227" spans="2:10" ht="21.95" customHeight="1">
      <c r="B227" s="446"/>
      <c r="C227" s="446"/>
      <c r="D227" s="446"/>
      <c r="E227" s="446"/>
      <c r="F227" s="446"/>
    </row>
    <row r="228" spans="2:10" ht="21.95" customHeight="1">
      <c r="B228" s="446"/>
      <c r="C228" s="446"/>
      <c r="D228" s="446"/>
      <c r="E228" s="446"/>
      <c r="F228" s="446"/>
    </row>
    <row r="229" spans="2:10" ht="21.95" customHeight="1">
      <c r="B229" s="446"/>
      <c r="C229" s="446"/>
      <c r="D229" s="446"/>
      <c r="E229" s="446"/>
      <c r="F229" s="446"/>
    </row>
    <row r="230" spans="2:10" ht="21.95" customHeight="1">
      <c r="B230" s="446"/>
      <c r="C230" s="446"/>
      <c r="D230" s="446"/>
      <c r="E230" s="446"/>
      <c r="F230" s="446"/>
    </row>
    <row r="231" spans="2:10" ht="21.95" customHeight="1">
      <c r="B231" s="446"/>
      <c r="C231" s="446"/>
      <c r="D231" s="446"/>
      <c r="E231" s="446"/>
      <c r="F231" s="446"/>
    </row>
    <row r="232" spans="2:10" ht="21.95" customHeight="1">
      <c r="B232" s="446"/>
      <c r="C232" s="446"/>
      <c r="D232" s="446"/>
      <c r="E232" s="446"/>
      <c r="F232" s="446"/>
    </row>
    <row r="234" spans="2:10">
      <c r="J234" s="446"/>
    </row>
  </sheetData>
  <sheetProtection algorithmName="SHA-512" hashValue="CVk7crxz/Q310r+ZtQRyAD6L6TmXdd7gsJCxngzpxkuyS8+XQNVTuHMEC6Wj8OiHKVuixGya2u/QeEhCdz/Q/w==" saltValue="AzIGID/PADWqzKqLrsPs4Q==" spinCount="100000" sheet="1" formatColumns="0" formatRows="0" selectLockedCells="1"/>
  <customSheetViews>
    <customSheetView guid="{1D7BFB00-C6EC-46BE-AF6E-C3388C41A326}" scale="120" showPageBreaks="1" zeroValues="0" printArea="1" hiddenColumns="1" view="pageBreakPreview" topLeftCell="A49">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1A1CC6A-1004-4633-8B9A-2D65E7FE8030}"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6"/>
      <headerFooter alignWithMargins="0"/>
    </customSheetView>
    <customSheetView guid="{F48A1F91-8158-4660-AD71-0C9D503DD673}" scale="120" showPageBreaks="1" zeroValues="0" printArea="1" hiddenColumns="1" view="pageBreakPreview" topLeftCell="A49">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23"/>
  <sheetViews>
    <sheetView view="pageBreakPreview" zoomScale="80" zoomScaleSheetLayoutView="80" workbookViewId="0">
      <selection activeCell="E20" sqref="E20"/>
    </sheetView>
  </sheetViews>
  <sheetFormatPr defaultColWidth="9.140625" defaultRowHeight="16.5"/>
  <cols>
    <col min="1" max="1" width="12.140625" style="513" customWidth="1"/>
    <col min="2" max="2" width="36.42578125" style="513" customWidth="1"/>
    <col min="3" max="3" width="11.42578125" style="513" customWidth="1"/>
    <col min="4" max="4" width="15.42578125" style="513" customWidth="1"/>
    <col min="5" max="5" width="39.28515625" style="513" customWidth="1"/>
    <col min="6" max="7" width="9.140625" style="528"/>
    <col min="8" max="8" width="0" style="528" hidden="1" customWidth="1"/>
    <col min="9" max="11" width="9.140625" style="528"/>
    <col min="12" max="12" width="0" style="528" hidden="1" customWidth="1"/>
    <col min="13" max="13" width="35.42578125" style="528" hidden="1" customWidth="1"/>
    <col min="14" max="14" width="0" style="528" hidden="1" customWidth="1"/>
    <col min="15" max="31" width="9.140625" style="528"/>
    <col min="32" max="16384" width="9.140625" style="506"/>
  </cols>
  <sheetData>
    <row r="1" spans="1:5" ht="24" customHeight="1">
      <c r="A1" s="889" t="str">
        <f>'Attach-3 (QR)'!A1</f>
        <v>Specification No: CC/NT/W-MISC/DOM/A06/25/06311</v>
      </c>
      <c r="B1" s="889"/>
      <c r="C1" s="889"/>
      <c r="D1" s="889"/>
      <c r="E1" s="527" t="str">
        <f>"Attachment-15 " &amp; '[11]Attach 3(JV)'!AT1</f>
        <v>Attachment-15 0</v>
      </c>
    </row>
    <row r="2" spans="1:5" ht="12" customHeight="1"/>
    <row r="3" spans="1:5" ht="78.75" customHeight="1">
      <c r="A3" s="979"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980"/>
      <c r="C3" s="980"/>
      <c r="D3" s="980"/>
      <c r="E3" s="980"/>
    </row>
    <row r="4" spans="1:5" ht="9" customHeight="1">
      <c r="A4" s="529"/>
    </row>
    <row r="5" spans="1:5" ht="42" customHeight="1">
      <c r="A5" s="981" t="s">
        <v>841</v>
      </c>
      <c r="B5" s="981"/>
      <c r="C5" s="981"/>
      <c r="D5" s="981"/>
      <c r="E5" s="981"/>
    </row>
    <row r="6" spans="1:5" ht="6" customHeight="1">
      <c r="A6" s="530"/>
    </row>
    <row r="7" spans="1:5" ht="20.100000000000001" customHeight="1">
      <c r="A7" s="515"/>
    </row>
    <row r="8" spans="1:5" ht="36" customHeight="1">
      <c r="A8" s="894" t="str">
        <f>'Attach-3 (QR)'!A7:E7</f>
        <v>Bidder’s Name and Address :</v>
      </c>
      <c r="B8" s="894"/>
      <c r="C8" s="894"/>
      <c r="D8" s="894"/>
      <c r="E8" s="532" t="str">
        <f>'[11]Attach 3(JV)'!E7</f>
        <v>To:</v>
      </c>
    </row>
    <row r="9" spans="1:5" ht="36" customHeight="1">
      <c r="A9" s="982">
        <f>'Attach-3 (QR)'!A8:E8</f>
        <v>0</v>
      </c>
      <c r="B9" s="982"/>
      <c r="C9" s="531"/>
      <c r="D9" s="531"/>
      <c r="E9" s="533" t="str">
        <f>'Attach-3 (QR)'!F8</f>
        <v>Contract Services</v>
      </c>
    </row>
    <row r="10" spans="1:5" ht="20.100000000000001" customHeight="1">
      <c r="A10" s="480" t="s">
        <v>419</v>
      </c>
      <c r="B10" s="983">
        <f>'Attach-3 (QR)'!B9:D9</f>
        <v>0</v>
      </c>
      <c r="C10" s="983"/>
      <c r="D10" s="983"/>
      <c r="E10" s="533" t="str">
        <f>'Attach-3 (QR)'!F9</f>
        <v>Power Grid Corporation of India Ltd.,</v>
      </c>
    </row>
    <row r="11" spans="1:5" ht="20.100000000000001" customHeight="1">
      <c r="A11" s="480" t="s">
        <v>421</v>
      </c>
      <c r="B11" s="851">
        <f>'Attach-3 (QR)'!B10:D10</f>
        <v>0</v>
      </c>
      <c r="C11" s="851"/>
      <c r="D11" s="851"/>
      <c r="E11" s="533" t="str">
        <f>'Attach-3 (QR)'!F10</f>
        <v>"Saudamini", Plot No. 2, Sector 29</v>
      </c>
    </row>
    <row r="12" spans="1:5" ht="17.25" customHeight="1">
      <c r="B12" s="851">
        <f>'Attach-3 (QR)'!B11:D11</f>
        <v>0</v>
      </c>
      <c r="C12" s="851"/>
      <c r="D12" s="851"/>
      <c r="E12" s="533" t="str">
        <f>'Attach-3 (QR)'!F11</f>
        <v>Gurgaon (Haryana) - 122001</v>
      </c>
    </row>
    <row r="13" spans="1:5" ht="17.25" customHeight="1">
      <c r="A13" s="530"/>
      <c r="B13" s="851">
        <f>'Attach-3 (QR)'!B12:D12</f>
        <v>0</v>
      </c>
      <c r="C13" s="851"/>
      <c r="D13" s="851"/>
      <c r="E13" s="533"/>
    </row>
    <row r="14" spans="1:5" ht="13.5" customHeight="1">
      <c r="A14" s="530"/>
      <c r="B14" s="851"/>
      <c r="C14" s="851"/>
      <c r="D14" s="851"/>
    </row>
    <row r="15" spans="1:5" ht="17.25" customHeight="1">
      <c r="A15" s="513" t="s">
        <v>236</v>
      </c>
    </row>
    <row r="16" spans="1:5" ht="8.25" hidden="1" customHeight="1"/>
    <row r="17" spans="1:5" ht="56.25" customHeight="1">
      <c r="A17" s="534" t="s">
        <v>462</v>
      </c>
      <c r="B17" s="984" t="s">
        <v>842</v>
      </c>
      <c r="C17" s="984"/>
      <c r="D17" s="984"/>
      <c r="E17" s="984"/>
    </row>
    <row r="18" spans="1:5" ht="16.5" customHeight="1">
      <c r="A18" s="535"/>
      <c r="B18" s="985" t="s">
        <v>39</v>
      </c>
      <c r="C18" s="985"/>
      <c r="D18" s="985"/>
      <c r="E18" s="985"/>
    </row>
    <row r="19" spans="1:5" ht="6.75" customHeight="1">
      <c r="A19" s="535"/>
      <c r="B19" s="536"/>
      <c r="C19" s="536"/>
      <c r="D19" s="536"/>
      <c r="E19" s="536"/>
    </row>
    <row r="20" spans="1:5" ht="18" customHeight="1">
      <c r="B20" s="537" t="s">
        <v>40</v>
      </c>
      <c r="C20" s="538"/>
      <c r="D20" s="539"/>
      <c r="E20" s="540"/>
    </row>
    <row r="21" spans="1:5" ht="18" hidden="1" customHeight="1">
      <c r="A21" s="541"/>
      <c r="B21" s="537" t="s">
        <v>843</v>
      </c>
      <c r="C21" s="538"/>
      <c r="D21" s="539"/>
      <c r="E21" s="540" t="s">
        <v>695</v>
      </c>
    </row>
    <row r="22" spans="1:5" ht="18" customHeight="1">
      <c r="A22" s="986"/>
      <c r="B22" s="987"/>
      <c r="C22" s="987"/>
      <c r="D22" s="987"/>
      <c r="E22" s="987"/>
    </row>
    <row r="23" spans="1:5" ht="6.75" customHeight="1">
      <c r="A23" s="542"/>
      <c r="B23" s="542"/>
      <c r="C23" s="542"/>
      <c r="D23" s="542"/>
      <c r="E23" s="542"/>
    </row>
    <row r="24" spans="1:5" ht="39.75" customHeight="1">
      <c r="B24" s="988"/>
      <c r="C24" s="988"/>
      <c r="D24" s="988"/>
      <c r="E24" s="988"/>
    </row>
    <row r="25" spans="1:5" ht="35.25" customHeight="1">
      <c r="A25" s="534" t="s">
        <v>461</v>
      </c>
      <c r="B25" s="984" t="s">
        <v>497</v>
      </c>
      <c r="C25" s="984"/>
      <c r="D25" s="984"/>
      <c r="E25" s="984"/>
    </row>
    <row r="26" spans="1:5" ht="36" customHeight="1">
      <c r="A26" s="543" t="s">
        <v>55</v>
      </c>
      <c r="B26" s="989" t="s">
        <v>498</v>
      </c>
      <c r="C26" s="989"/>
      <c r="D26" s="989"/>
      <c r="E26" s="544">
        <f>B10</f>
        <v>0</v>
      </c>
    </row>
    <row r="27" spans="1:5" ht="18.95" customHeight="1">
      <c r="A27" s="545" t="s">
        <v>56</v>
      </c>
      <c r="B27" s="990" t="s">
        <v>499</v>
      </c>
      <c r="C27" s="990"/>
      <c r="D27" s="990"/>
      <c r="E27" s="546"/>
    </row>
    <row r="28" spans="1:5" ht="18.95" customHeight="1">
      <c r="A28" s="547"/>
      <c r="B28" s="990" t="s">
        <v>500</v>
      </c>
      <c r="C28" s="990"/>
      <c r="D28" s="990"/>
      <c r="E28" s="548"/>
    </row>
    <row r="29" spans="1:5" ht="18.95" customHeight="1">
      <c r="A29" s="547"/>
      <c r="B29" s="990"/>
      <c r="C29" s="990"/>
      <c r="D29" s="990"/>
      <c r="E29" s="548"/>
    </row>
    <row r="30" spans="1:5" ht="18.95" customHeight="1">
      <c r="A30" s="547"/>
      <c r="B30" s="990"/>
      <c r="C30" s="990"/>
      <c r="D30" s="990"/>
      <c r="E30" s="548"/>
    </row>
    <row r="31" spans="1:5" ht="18.95" customHeight="1">
      <c r="A31" s="547"/>
      <c r="B31" s="990" t="s">
        <v>501</v>
      </c>
      <c r="C31" s="990"/>
      <c r="D31" s="990"/>
      <c r="E31" s="548"/>
    </row>
    <row r="32" spans="1:5" ht="18.95" customHeight="1">
      <c r="A32" s="547"/>
      <c r="B32" s="990"/>
      <c r="C32" s="990"/>
      <c r="D32" s="990"/>
      <c r="E32" s="549"/>
    </row>
    <row r="33" spans="1:13" ht="18.95" customHeight="1">
      <c r="A33" s="547"/>
      <c r="B33" s="990"/>
      <c r="C33" s="990"/>
      <c r="D33" s="990"/>
      <c r="E33" s="549"/>
    </row>
    <row r="34" spans="1:13" ht="18.95" customHeight="1">
      <c r="A34" s="547"/>
      <c r="B34" s="990" t="s">
        <v>502</v>
      </c>
      <c r="C34" s="990"/>
      <c r="D34" s="990"/>
      <c r="E34" s="549"/>
    </row>
    <row r="35" spans="1:13" ht="18.95" customHeight="1">
      <c r="A35" s="547"/>
      <c r="B35" s="990"/>
      <c r="C35" s="990"/>
      <c r="D35" s="990"/>
      <c r="E35" s="548"/>
    </row>
    <row r="36" spans="1:13" ht="18.95" customHeight="1">
      <c r="A36" s="550"/>
      <c r="B36" s="991"/>
      <c r="C36" s="991"/>
      <c r="D36" s="991"/>
      <c r="E36" s="551"/>
    </row>
    <row r="37" spans="1:13" ht="18.95" customHeight="1">
      <c r="A37" s="545" t="s">
        <v>844</v>
      </c>
      <c r="B37" s="992" t="s">
        <v>503</v>
      </c>
      <c r="C37" s="992"/>
      <c r="D37" s="992"/>
      <c r="E37" s="993"/>
    </row>
    <row r="38" spans="1:13" ht="60.75" customHeight="1">
      <c r="A38" s="550"/>
      <c r="B38" s="995" t="s">
        <v>504</v>
      </c>
      <c r="C38" s="996"/>
      <c r="D38" s="997"/>
      <c r="E38" s="994"/>
    </row>
    <row r="39" spans="1:13" ht="93" customHeight="1">
      <c r="A39" s="998" t="s">
        <v>845</v>
      </c>
      <c r="B39" s="1000" t="s">
        <v>846</v>
      </c>
      <c r="C39" s="1001"/>
      <c r="D39" s="1002"/>
      <c r="E39" s="553"/>
      <c r="M39" s="528" t="str">
        <f>IF('[11]Names of Bidder'!D15="Yes","Yes","No")</f>
        <v>No</v>
      </c>
    </row>
    <row r="40" spans="1:13" ht="22.5" customHeight="1">
      <c r="A40" s="999"/>
      <c r="B40" s="1003"/>
      <c r="C40" s="1004"/>
      <c r="D40" s="1005"/>
      <c r="E40" s="554"/>
    </row>
    <row r="41" spans="1:13" ht="60.75" customHeight="1">
      <c r="A41" s="636" t="s">
        <v>847</v>
      </c>
      <c r="B41" s="1006" t="s">
        <v>848</v>
      </c>
      <c r="C41" s="1007"/>
      <c r="D41" s="1008"/>
      <c r="E41" s="552"/>
    </row>
    <row r="42" spans="1:13" ht="137.25" customHeight="1">
      <c r="A42" s="547" t="s">
        <v>849</v>
      </c>
      <c r="B42" s="1000" t="s">
        <v>850</v>
      </c>
      <c r="C42" s="1001"/>
      <c r="D42" s="1002"/>
      <c r="E42" s="553"/>
    </row>
    <row r="43" spans="1:13" ht="21.75" customHeight="1">
      <c r="A43" s="507" t="s">
        <v>57</v>
      </c>
      <c r="B43" s="1009" t="s">
        <v>505</v>
      </c>
      <c r="C43" s="1010"/>
      <c r="D43" s="1011"/>
      <c r="E43" s="556"/>
    </row>
    <row r="44" spans="1:13" ht="24.75" customHeight="1">
      <c r="A44" s="507" t="s">
        <v>851</v>
      </c>
      <c r="B44" s="1012" t="s">
        <v>707</v>
      </c>
      <c r="C44" s="1012"/>
      <c r="D44" s="1012"/>
      <c r="E44" s="556"/>
    </row>
    <row r="45" spans="1:13" ht="44.25" customHeight="1">
      <c r="A45" s="558" t="s">
        <v>787</v>
      </c>
      <c r="B45" s="1012" t="s">
        <v>852</v>
      </c>
      <c r="C45" s="1012"/>
      <c r="D45" s="1012"/>
      <c r="E45" s="556"/>
    </row>
    <row r="46" spans="1:13" ht="36.75" customHeight="1">
      <c r="A46" s="558"/>
      <c r="B46" s="1012" t="s">
        <v>708</v>
      </c>
      <c r="C46" s="1012"/>
      <c r="D46" s="1012"/>
      <c r="E46" s="557" t="s">
        <v>709</v>
      </c>
    </row>
    <row r="47" spans="1:13" ht="17.100000000000001" customHeight="1">
      <c r="A47" s="558" t="s">
        <v>853</v>
      </c>
      <c r="B47" s="1013"/>
      <c r="C47" s="1014"/>
      <c r="D47" s="1015"/>
      <c r="E47" s="556"/>
    </row>
    <row r="48" spans="1:13" ht="17.100000000000001" customHeight="1">
      <c r="A48" s="558" t="s">
        <v>107</v>
      </c>
      <c r="B48" s="1013"/>
      <c r="C48" s="1014"/>
      <c r="D48" s="1015"/>
      <c r="E48" s="556"/>
    </row>
    <row r="49" spans="1:5" ht="17.100000000000001" customHeight="1">
      <c r="A49" s="558" t="s">
        <v>463</v>
      </c>
      <c r="B49" s="1013"/>
      <c r="C49" s="1014"/>
      <c r="D49" s="1015"/>
      <c r="E49" s="556"/>
    </row>
    <row r="50" spans="1:5" ht="66.75" customHeight="1">
      <c r="A50" s="558" t="s">
        <v>219</v>
      </c>
      <c r="B50" s="1012" t="s">
        <v>854</v>
      </c>
      <c r="C50" s="1012"/>
      <c r="D50" s="1012"/>
      <c r="E50" s="559"/>
    </row>
    <row r="51" spans="1:5" ht="17.100000000000001" customHeight="1">
      <c r="A51" s="558"/>
      <c r="B51" s="1012" t="s">
        <v>708</v>
      </c>
      <c r="C51" s="1012"/>
      <c r="D51" s="1012"/>
      <c r="E51" s="557" t="s">
        <v>709</v>
      </c>
    </row>
    <row r="52" spans="1:5" ht="17.100000000000001" customHeight="1">
      <c r="A52" s="558" t="s">
        <v>853</v>
      </c>
      <c r="B52" s="1013"/>
      <c r="C52" s="1014"/>
      <c r="D52" s="1015"/>
      <c r="E52" s="556"/>
    </row>
    <row r="53" spans="1:5" ht="17.100000000000001" customHeight="1">
      <c r="A53" s="558" t="s">
        <v>107</v>
      </c>
      <c r="B53" s="1013"/>
      <c r="C53" s="1014"/>
      <c r="D53" s="1015"/>
      <c r="E53" s="556"/>
    </row>
    <row r="54" spans="1:5" ht="17.100000000000001" customHeight="1">
      <c r="A54" s="558" t="s">
        <v>463</v>
      </c>
      <c r="B54" s="1013"/>
      <c r="C54" s="1014"/>
      <c r="D54" s="1015"/>
      <c r="E54" s="556"/>
    </row>
    <row r="55" spans="1:5" ht="17.100000000000001" customHeight="1">
      <c r="A55" s="555" t="s">
        <v>464</v>
      </c>
      <c r="B55" s="1013"/>
      <c r="C55" s="1014"/>
      <c r="D55" s="1015"/>
      <c r="E55" s="556"/>
    </row>
    <row r="56" spans="1:5" ht="17.100000000000001" customHeight="1">
      <c r="A56" s="558" t="s">
        <v>227</v>
      </c>
      <c r="B56" s="1013"/>
      <c r="C56" s="1014"/>
      <c r="D56" s="1015"/>
      <c r="E56" s="556"/>
    </row>
    <row r="57" spans="1:5" ht="17.100000000000001" customHeight="1">
      <c r="A57" s="555" t="s">
        <v>228</v>
      </c>
      <c r="B57" s="1013"/>
      <c r="C57" s="1014"/>
      <c r="D57" s="1015"/>
      <c r="E57" s="556"/>
    </row>
    <row r="58" spans="1:5" ht="17.100000000000001" customHeight="1">
      <c r="A58" s="507">
        <v>6</v>
      </c>
      <c r="B58" s="1016" t="s">
        <v>42</v>
      </c>
      <c r="C58" s="1016"/>
      <c r="D58" s="1016"/>
      <c r="E58" s="556"/>
    </row>
    <row r="59" spans="1:5" ht="17.100000000000001" customHeight="1">
      <c r="A59" s="507">
        <v>7</v>
      </c>
      <c r="B59" s="990" t="s">
        <v>43</v>
      </c>
      <c r="C59" s="990"/>
      <c r="D59" s="990"/>
      <c r="E59" s="556"/>
    </row>
    <row r="60" spans="1:5" ht="17.100000000000001" customHeight="1">
      <c r="A60" s="560"/>
      <c r="B60" s="990"/>
      <c r="C60" s="990"/>
      <c r="D60" s="990"/>
      <c r="E60" s="548"/>
    </row>
    <row r="61" spans="1:5" ht="17.100000000000001" customHeight="1">
      <c r="A61" s="508"/>
      <c r="B61" s="991"/>
      <c r="C61" s="991"/>
      <c r="D61" s="991"/>
      <c r="E61" s="551"/>
    </row>
    <row r="62" spans="1:5" ht="17.100000000000001" customHeight="1">
      <c r="A62" s="560">
        <v>8</v>
      </c>
      <c r="B62" s="1017" t="s">
        <v>44</v>
      </c>
      <c r="C62" s="1017"/>
      <c r="D62" s="1017"/>
      <c r="E62" s="561"/>
    </row>
    <row r="63" spans="1:5" ht="17.100000000000001" customHeight="1">
      <c r="A63" s="560"/>
      <c r="B63" s="990" t="s">
        <v>61</v>
      </c>
      <c r="C63" s="990"/>
      <c r="D63" s="990"/>
      <c r="E63" s="548"/>
    </row>
    <row r="64" spans="1:5" ht="17.100000000000001" customHeight="1">
      <c r="A64" s="507">
        <v>9</v>
      </c>
      <c r="B64" s="1018" t="s">
        <v>855</v>
      </c>
      <c r="C64" s="1019"/>
      <c r="D64" s="1020"/>
      <c r="E64" s="562"/>
    </row>
    <row r="65" spans="1:28" ht="17.100000000000001" customHeight="1">
      <c r="A65" s="560"/>
      <c r="B65" s="990" t="s">
        <v>45</v>
      </c>
      <c r="C65" s="990"/>
      <c r="D65" s="990"/>
      <c r="E65" s="548"/>
    </row>
    <row r="66" spans="1:28" ht="17.100000000000001" customHeight="1">
      <c r="A66" s="560"/>
      <c r="B66" s="990" t="s">
        <v>46</v>
      </c>
      <c r="C66" s="990"/>
      <c r="D66" s="990"/>
      <c r="E66" s="548"/>
    </row>
    <row r="67" spans="1:28" ht="17.100000000000001" customHeight="1">
      <c r="A67" s="508"/>
      <c r="B67" s="991" t="s">
        <v>47</v>
      </c>
      <c r="C67" s="991"/>
      <c r="D67" s="991"/>
      <c r="E67" s="551"/>
    </row>
    <row r="68" spans="1:28" ht="17.100000000000001" customHeight="1">
      <c r="A68" s="507">
        <v>10</v>
      </c>
      <c r="B68" s="1021" t="s">
        <v>48</v>
      </c>
      <c r="C68" s="1021"/>
      <c r="D68" s="1021"/>
      <c r="E68" s="562"/>
    </row>
    <row r="69" spans="1:28" ht="17.100000000000001" customHeight="1">
      <c r="A69" s="560"/>
      <c r="B69" s="990" t="s">
        <v>49</v>
      </c>
      <c r="C69" s="990"/>
      <c r="D69" s="990"/>
      <c r="E69" s="548"/>
    </row>
    <row r="70" spans="1:28" ht="17.100000000000001" customHeight="1">
      <c r="A70" s="560"/>
      <c r="B70" s="990" t="s">
        <v>50</v>
      </c>
      <c r="C70" s="990"/>
      <c r="D70" s="990"/>
      <c r="E70" s="548"/>
    </row>
    <row r="71" spans="1:28" ht="17.100000000000001" customHeight="1">
      <c r="A71" s="560"/>
      <c r="B71" s="990"/>
      <c r="C71" s="990"/>
      <c r="D71" s="990"/>
      <c r="E71" s="548"/>
    </row>
    <row r="72" spans="1:28" ht="17.100000000000001" customHeight="1">
      <c r="A72" s="560"/>
      <c r="B72" s="990"/>
      <c r="C72" s="990"/>
      <c r="D72" s="990"/>
      <c r="E72" s="548"/>
      <c r="H72" s="563">
        <v>1</v>
      </c>
    </row>
    <row r="73" spans="1:28" ht="17.100000000000001" customHeight="1">
      <c r="A73" s="560"/>
      <c r="B73" s="990" t="s">
        <v>51</v>
      </c>
      <c r="C73" s="990"/>
      <c r="D73" s="990"/>
      <c r="E73" s="548"/>
      <c r="Z73" s="564"/>
      <c r="AA73" s="564"/>
      <c r="AB73" s="564"/>
    </row>
    <row r="74" spans="1:28" ht="17.100000000000001" customHeight="1">
      <c r="A74" s="560"/>
      <c r="B74" s="990" t="s">
        <v>52</v>
      </c>
      <c r="C74" s="990"/>
      <c r="D74" s="990"/>
      <c r="E74" s="548"/>
      <c r="Z74" s="564"/>
      <c r="AA74" s="564"/>
      <c r="AB74" s="564"/>
    </row>
    <row r="75" spans="1:28" ht="27" customHeight="1">
      <c r="A75" s="560"/>
      <c r="B75" s="1022" t="s">
        <v>52</v>
      </c>
      <c r="C75" s="1023"/>
      <c r="D75" s="1024"/>
      <c r="E75" s="560" t="str">
        <f>IF(H72=1,"Saving Account","Current Account")</f>
        <v>Saving Account</v>
      </c>
      <c r="Z75" s="564"/>
      <c r="AA75" s="564"/>
      <c r="AB75" s="564"/>
    </row>
    <row r="76" spans="1:28" ht="33" customHeight="1">
      <c r="A76" s="565">
        <v>11</v>
      </c>
      <c r="B76" s="989" t="s">
        <v>53</v>
      </c>
      <c r="C76" s="989"/>
      <c r="D76" s="989"/>
      <c r="E76" s="556"/>
    </row>
    <row r="77" spans="1:28" ht="48" customHeight="1">
      <c r="A77" s="565">
        <v>12</v>
      </c>
      <c r="B77" s="989" t="s">
        <v>856</v>
      </c>
      <c r="C77" s="989"/>
      <c r="D77" s="989"/>
      <c r="E77" s="556"/>
    </row>
    <row r="78" spans="1:28" ht="50.25" customHeight="1">
      <c r="A78" s="1025" t="s">
        <v>58</v>
      </c>
      <c r="B78" s="1025"/>
      <c r="C78" s="1025"/>
      <c r="D78" s="1025"/>
      <c r="E78" s="1025"/>
    </row>
    <row r="79" spans="1:28">
      <c r="A79" s="1026"/>
      <c r="B79" s="1026"/>
      <c r="C79" s="1026"/>
      <c r="D79" s="1026"/>
      <c r="E79" s="1026"/>
    </row>
    <row r="80" spans="1:28" ht="15">
      <c r="A80" s="1027" t="s">
        <v>735</v>
      </c>
      <c r="B80" s="1027"/>
      <c r="C80" s="1027"/>
      <c r="D80" s="1027"/>
      <c r="E80" s="1027"/>
    </row>
    <row r="81" spans="1:5" ht="15">
      <c r="A81" s="1029"/>
      <c r="B81" s="1029"/>
      <c r="C81" s="1029"/>
      <c r="D81" s="1029"/>
      <c r="E81" s="1029"/>
    </row>
    <row r="82" spans="1:5" ht="15">
      <c r="A82" s="1027" t="s">
        <v>857</v>
      </c>
      <c r="B82" s="1027"/>
      <c r="C82" s="1027"/>
      <c r="D82" s="1027"/>
      <c r="E82" s="1027"/>
    </row>
    <row r="83" spans="1:5" ht="15">
      <c r="A83" s="1029"/>
      <c r="B83" s="1029"/>
      <c r="C83" s="1029"/>
      <c r="D83" s="1029"/>
      <c r="E83" s="1029"/>
    </row>
    <row r="84" spans="1:5" ht="15">
      <c r="A84" s="1028" t="s">
        <v>858</v>
      </c>
      <c r="B84" s="1028"/>
      <c r="C84" s="1028"/>
      <c r="D84" s="1028"/>
      <c r="E84" s="1028"/>
    </row>
    <row r="85" spans="1:5" ht="15">
      <c r="A85" s="1028" t="s">
        <v>859</v>
      </c>
      <c r="B85" s="1028"/>
      <c r="C85" s="1028"/>
      <c r="D85" s="1028"/>
      <c r="E85" s="1028"/>
    </row>
    <row r="86" spans="1:5" ht="15">
      <c r="A86" s="1028" t="s">
        <v>860</v>
      </c>
      <c r="B86" s="1028"/>
      <c r="C86" s="1028"/>
      <c r="D86" s="1028"/>
      <c r="E86" s="1028"/>
    </row>
    <row r="87" spans="1:5" ht="15">
      <c r="A87" s="1029"/>
      <c r="B87" s="1029"/>
      <c r="C87" s="1029"/>
      <c r="D87" s="1029"/>
      <c r="E87" s="1029"/>
    </row>
    <row r="88" spans="1:5" ht="32.25" customHeight="1">
      <c r="A88" s="1027" t="s">
        <v>861</v>
      </c>
      <c r="B88" s="1027"/>
      <c r="C88" s="1027"/>
      <c r="D88" s="1027"/>
      <c r="E88" s="1027"/>
    </row>
    <row r="89" spans="1:5">
      <c r="A89" s="566"/>
      <c r="B89" s="566"/>
      <c r="C89" s="566"/>
      <c r="D89" s="567"/>
      <c r="E89" s="566"/>
    </row>
    <row r="90" spans="1:5" ht="24.95" customHeight="1">
      <c r="A90" s="568" t="s">
        <v>468</v>
      </c>
      <c r="B90" s="569">
        <f>'Name of Bidder'!C32</f>
        <v>0</v>
      </c>
      <c r="D90" s="570" t="s">
        <v>466</v>
      </c>
      <c r="E90" s="571">
        <f>'Name of Bidder'!C29</f>
        <v>0</v>
      </c>
    </row>
    <row r="91" spans="1:5" ht="34.5" customHeight="1">
      <c r="A91" s="568" t="s">
        <v>469</v>
      </c>
      <c r="B91" s="571">
        <f>'Name of Bidder'!C33</f>
        <v>0</v>
      </c>
      <c r="D91" s="570" t="s">
        <v>467</v>
      </c>
      <c r="E91" s="571">
        <f>'Name of Bidder'!C30</f>
        <v>0</v>
      </c>
    </row>
    <row r="92" spans="1:5" ht="24.95" customHeight="1">
      <c r="D92" s="570"/>
      <c r="E92" s="572"/>
    </row>
    <row r="93" spans="1:5" ht="48" customHeight="1">
      <c r="A93" s="572"/>
    </row>
    <row r="94" spans="1:5" ht="96" customHeight="1"/>
    <row r="95" spans="1:5" ht="20.100000000000001" customHeight="1">
      <c r="A95" s="572"/>
    </row>
    <row r="96" spans="1:5" ht="46.5" customHeight="1"/>
    <row r="97" spans="1:1" ht="20.100000000000001" customHeight="1">
      <c r="A97" s="572"/>
    </row>
    <row r="98" spans="1:1" ht="20.100000000000001" customHeight="1"/>
    <row r="99" spans="1:1" ht="20.100000000000001" customHeight="1">
      <c r="A99" s="57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CJoLWgXx56RxQVk/zCFbXd/jxZhSD6KBYSR0OqMgxb4JwUusb6go1yWS29TxKvJlVZB0ZrwYHDA0Bp2dRRAmw==" saltValue="VqPhGVQtTBfLUQFbp5MxqA==" spinCount="100000" sheet="1" formatCells="0" formatColumns="0" formatRows="0" selectLockedCells="1"/>
  <customSheetViews>
    <customSheetView guid="{1D7BFB00-C6EC-46BE-AF6E-C3388C41A326}" scale="80" showPageBreaks="1" printArea="1" hiddenRows="1" hiddenColumns="1" view="pageBreakPreview">
      <selection activeCell="E20" sqref="E20"/>
      <pageMargins left="0.7" right="0.7" top="0.75" bottom="0.75" header="0.3" footer="0.3"/>
      <pageSetup paperSize="9" scale="84" orientation="portrait" r:id="rId1"/>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6"/>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7"/>
    </customSheetView>
    <customSheetView guid="{31A1CC6A-1004-4633-8B9A-2D65E7FE8030}" scale="160" showPageBreaks="1" printArea="1" hiddenRows="1" hiddenColumns="1" view="pageBreakPreview" topLeftCell="A9">
      <selection activeCell="E20" sqref="E20"/>
      <pageMargins left="0.7" right="0.7" top="0.75" bottom="0.75" header="0.3" footer="0.3"/>
      <pageSetup paperSize="9" scale="84" orientation="portrait" r:id="rId8"/>
    </customSheetView>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9"/>
    </customSheetView>
    <customSheetView guid="{F48A1F91-8158-4660-AD71-0C9D503DD673}" scale="80" showPageBreaks="1" printArea="1" hiddenRows="1" hiddenColumns="1" view="pageBreakPreview">
      <selection activeCell="E20" sqref="E20"/>
      <pageMargins left="0.7" right="0.7" top="0.75" bottom="0.75" header="0.3" footer="0.3"/>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300-000000000000}">
      <formula1>"Yes,No"</formula1>
    </dataValidation>
    <dataValidation type="list" allowBlank="1" showInputMessage="1" showErrorMessage="1" sqref="E74" xr:uid="{00000000-0002-0000-1300-000001000000}">
      <formula1>$Z$73:$Z$74</formula1>
    </dataValidation>
    <dataValidation type="list" allowBlank="1" showInputMessage="1" showErrorMessage="1" sqref="E20:E21" xr:uid="{00000000-0002-0000-13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1409700</xdr:colOff>
                    <xdr:row>74</xdr:row>
                    <xdr:rowOff>0</xdr:rowOff>
                  </from>
                  <to>
                    <xdr:col>2</xdr:col>
                    <xdr:colOff>0</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3</xdr:col>
                    <xdr:colOff>0</xdr:colOff>
                    <xdr:row>74</xdr:row>
                    <xdr:rowOff>0</xdr:rowOff>
                  </from>
                  <to>
                    <xdr:col>3</xdr:col>
                    <xdr:colOff>1028700</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103"/>
  <sheetViews>
    <sheetView showGridLines="0" showZeros="0" view="pageBreakPreview" topLeftCell="A2" zoomScale="90" zoomScaleSheetLayoutView="90" workbookViewId="0">
      <selection activeCell="H21" sqref="H21:L21"/>
    </sheetView>
  </sheetViews>
  <sheetFormatPr defaultColWidth="9.140625" defaultRowHeight="15.75"/>
  <cols>
    <col min="1" max="1" width="12.140625" style="67" customWidth="1"/>
    <col min="2" max="2" width="18.140625" style="67" customWidth="1"/>
    <col min="3" max="3" width="11.140625" style="67" customWidth="1"/>
    <col min="4" max="4" width="11.7109375" style="67" customWidth="1"/>
    <col min="5" max="5" width="11.5703125" style="67" customWidth="1"/>
    <col min="6" max="6" width="12.7109375" style="67" customWidth="1"/>
    <col min="7" max="7" width="11.85546875" style="67" customWidth="1"/>
    <col min="8" max="8" width="12.42578125" style="67" customWidth="1"/>
    <col min="9" max="9" width="11.85546875" style="70" customWidth="1"/>
    <col min="10" max="10" width="12.42578125" style="70" customWidth="1"/>
    <col min="11" max="11" width="11.85546875" style="70" customWidth="1"/>
    <col min="12" max="12" width="13.140625" style="70" customWidth="1"/>
    <col min="13" max="13" width="10.140625" style="70" hidden="1" customWidth="1"/>
    <col min="14" max="14" width="11.5703125" style="70" hidden="1" customWidth="1"/>
    <col min="15" max="15" width="12.7109375" style="70" hidden="1" customWidth="1"/>
    <col min="16" max="16" width="10.7109375" style="70" hidden="1" customWidth="1"/>
    <col min="17" max="17" width="0" style="70" hidden="1" customWidth="1"/>
    <col min="18" max="18" width="12.7109375" style="70" customWidth="1"/>
    <col min="19" max="19" width="11.85546875" style="70" customWidth="1"/>
    <col min="20" max="32" width="9.140625" style="70"/>
    <col min="33" max="33" width="16" style="70" customWidth="1"/>
    <col min="34" max="16384" width="9.140625" style="70"/>
  </cols>
  <sheetData>
    <row r="1" spans="1:33" ht="30.75" customHeight="1">
      <c r="A1" s="396" t="str">
        <f>Cover!B3</f>
        <v>Specification No: CC/NT/W-MISC/DOM/A06/25/06311</v>
      </c>
      <c r="B1" s="397"/>
      <c r="C1" s="397"/>
      <c r="D1" s="397"/>
      <c r="E1" s="397"/>
      <c r="F1" s="397"/>
      <c r="G1" s="397"/>
      <c r="H1" s="397"/>
      <c r="I1" s="397"/>
      <c r="J1" s="397"/>
      <c r="K1" s="397"/>
      <c r="L1" s="398" t="s">
        <v>457</v>
      </c>
    </row>
    <row r="2" spans="1:33" ht="16.5">
      <c r="A2" s="239"/>
      <c r="B2" s="239"/>
      <c r="C2" s="239"/>
      <c r="D2" s="239"/>
      <c r="E2" s="239"/>
      <c r="F2" s="239"/>
      <c r="G2" s="239"/>
      <c r="H2" s="239"/>
      <c r="I2" s="266"/>
      <c r="J2" s="266"/>
      <c r="K2" s="266"/>
      <c r="L2" s="266"/>
      <c r="Z2" s="69"/>
    </row>
    <row r="3" spans="1:33" ht="66.75" customHeight="1">
      <c r="A3" s="907"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907"/>
      <c r="C3" s="907"/>
      <c r="D3" s="907"/>
      <c r="E3" s="907"/>
      <c r="F3" s="907"/>
      <c r="G3" s="907"/>
      <c r="H3" s="907"/>
      <c r="I3" s="907"/>
      <c r="J3" s="907"/>
      <c r="K3" s="907"/>
      <c r="L3" s="907"/>
    </row>
    <row r="4" spans="1:33" ht="15.95" customHeight="1">
      <c r="A4" s="73"/>
      <c r="H4" s="74"/>
      <c r="I4" s="75"/>
      <c r="AG4" s="100">
        <f>+'Name of Bidder'!F6</f>
        <v>1</v>
      </c>
    </row>
    <row r="5" spans="1:33" ht="20.100000000000001" customHeight="1">
      <c r="A5" s="692" t="s">
        <v>470</v>
      </c>
      <c r="B5" s="692"/>
      <c r="C5" s="692"/>
      <c r="D5" s="692"/>
      <c r="E5" s="692"/>
      <c r="F5" s="692"/>
      <c r="G5" s="692"/>
      <c r="H5" s="692"/>
      <c r="I5" s="692"/>
      <c r="J5" s="692"/>
      <c r="K5" s="692"/>
      <c r="L5" s="692"/>
      <c r="AG5" s="100" t="str">
        <f>+'Name of Bidder'!F8</f>
        <v>2 or more</v>
      </c>
    </row>
    <row r="6" spans="1:33" ht="15.95" customHeight="1">
      <c r="A6" s="76"/>
      <c r="H6" s="74"/>
      <c r="I6" s="75"/>
    </row>
    <row r="7" spans="1:33" ht="20.100000000000001" customHeight="1">
      <c r="A7" s="92" t="str">
        <f>'Attach 3(JV)'!A7:D7</f>
        <v>Bidder’s Name and Address :</v>
      </c>
      <c r="G7" s="78" t="str">
        <f>'Attach 3(JV)'!E7</f>
        <v>To:</v>
      </c>
      <c r="I7" s="75"/>
    </row>
    <row r="8" spans="1:33" ht="36" customHeight="1">
      <c r="A8" s="845">
        <f>'Attach 3(JV)'!A8:D8</f>
        <v>0</v>
      </c>
      <c r="B8" s="845"/>
      <c r="C8" s="845"/>
      <c r="D8" s="845"/>
      <c r="E8" s="845"/>
      <c r="F8" s="845"/>
      <c r="G8" s="96" t="str">
        <f>'Attach 3(JV)'!E8</f>
        <v>Contract Services</v>
      </c>
      <c r="I8" s="75"/>
    </row>
    <row r="9" spans="1:33">
      <c r="A9" s="84" t="s">
        <v>419</v>
      </c>
      <c r="B9" s="854">
        <f>'Attach 3(JV)'!B9:D9</f>
        <v>0</v>
      </c>
      <c r="C9" s="854"/>
      <c r="D9" s="854"/>
      <c r="E9" s="854"/>
      <c r="F9" s="854"/>
      <c r="G9" s="96" t="str">
        <f>'Attach 3(JV)'!E9</f>
        <v>Power Grid Corporation of India Ltd.,</v>
      </c>
      <c r="I9" s="75"/>
    </row>
    <row r="10" spans="1:33" ht="21" customHeight="1">
      <c r="A10" s="84" t="s">
        <v>421</v>
      </c>
      <c r="B10" s="847">
        <f>'Attach 3(JV)'!B10:D10</f>
        <v>0</v>
      </c>
      <c r="C10" s="847"/>
      <c r="D10" s="847"/>
      <c r="E10" s="847"/>
      <c r="F10" s="847"/>
      <c r="G10" s="96" t="str">
        <f>'Attach 3(JV)'!E10</f>
        <v>"Saudamini", Plot No. 2, Sector 29</v>
      </c>
      <c r="I10" s="75"/>
    </row>
    <row r="11" spans="1:33">
      <c r="B11" s="847">
        <f>'Attach 3(JV)'!B11:D11</f>
        <v>0</v>
      </c>
      <c r="C11" s="847"/>
      <c r="D11" s="847"/>
      <c r="E11" s="847"/>
      <c r="F11" s="847"/>
      <c r="G11" s="96" t="str">
        <f>'Attach 3(JV)'!E11</f>
        <v>Gurgaon (Haryana) - 122001</v>
      </c>
    </row>
    <row r="12" spans="1:33">
      <c r="A12" s="76"/>
      <c r="B12" s="847">
        <f>'Attach 3(JV)'!B12:D12</f>
        <v>0</v>
      </c>
      <c r="C12" s="847"/>
      <c r="D12" s="847"/>
      <c r="E12" s="847"/>
      <c r="F12" s="847"/>
      <c r="G12" s="80"/>
    </row>
    <row r="13" spans="1:33" ht="15.95" customHeight="1">
      <c r="A13" s="76"/>
      <c r="B13" s="86"/>
      <c r="C13" s="86"/>
      <c r="D13" s="86"/>
      <c r="E13" s="86"/>
      <c r="F13" s="86"/>
    </row>
    <row r="14" spans="1:33" ht="20.100000000000001" customHeight="1">
      <c r="A14" s="67" t="s">
        <v>236</v>
      </c>
    </row>
    <row r="15" spans="1:33" ht="20.100000000000001" customHeight="1">
      <c r="A15" s="76"/>
    </row>
    <row r="16" spans="1:33" ht="57.75" customHeight="1">
      <c r="A16" s="846" t="s">
        <v>736</v>
      </c>
      <c r="B16" s="846"/>
      <c r="C16" s="846"/>
      <c r="D16" s="846"/>
      <c r="E16" s="846"/>
      <c r="F16" s="846"/>
      <c r="G16" s="846"/>
      <c r="H16" s="846"/>
      <c r="I16" s="846"/>
      <c r="J16" s="846"/>
      <c r="K16" s="846"/>
      <c r="L16" s="846"/>
    </row>
    <row r="17" spans="1:14" ht="20.100000000000001" customHeight="1">
      <c r="A17" s="622">
        <v>1</v>
      </c>
      <c r="B17" s="131" t="s">
        <v>471</v>
      </c>
    </row>
    <row r="18" spans="1:14" ht="82.5" customHeight="1">
      <c r="A18" s="185"/>
      <c r="B18" s="846" t="s">
        <v>900</v>
      </c>
      <c r="C18" s="846"/>
      <c r="D18" s="846"/>
      <c r="E18" s="846"/>
      <c r="F18" s="846"/>
      <c r="G18" s="846"/>
      <c r="H18" s="846"/>
      <c r="I18" s="846"/>
      <c r="J18" s="846"/>
      <c r="K18" s="846"/>
      <c r="L18" s="846"/>
    </row>
    <row r="19" spans="1:14" ht="60.75" customHeight="1">
      <c r="A19" s="125">
        <v>1.1000000000000001</v>
      </c>
      <c r="B19" s="838" t="s">
        <v>95</v>
      </c>
      <c r="C19" s="838"/>
      <c r="D19" s="838"/>
      <c r="E19" s="838"/>
      <c r="F19" s="838"/>
      <c r="G19" s="838"/>
      <c r="H19" s="838"/>
      <c r="I19" s="838"/>
      <c r="J19" s="838"/>
      <c r="K19" s="838"/>
      <c r="L19" s="838"/>
    </row>
    <row r="20" spans="1:14" ht="33" customHeight="1">
      <c r="A20" s="185"/>
      <c r="B20" s="1033" t="str">
        <f>IF(N20&lt;3, "Name of the Bidder :", "Lead partner of JV :")</f>
        <v>Name of the Bidder :</v>
      </c>
      <c r="C20" s="1033"/>
      <c r="D20" s="1033"/>
      <c r="E20" s="1033"/>
      <c r="F20" s="1033"/>
      <c r="G20" s="1033"/>
      <c r="H20" s="1036">
        <f>B9</f>
        <v>0</v>
      </c>
      <c r="I20" s="1036"/>
      <c r="J20" s="1036"/>
      <c r="K20" s="1036"/>
      <c r="L20" s="1036"/>
      <c r="N20" s="100">
        <f>'Name of Bidder'!F6</f>
        <v>1</v>
      </c>
    </row>
    <row r="21" spans="1:14" ht="33" customHeight="1">
      <c r="A21" s="238"/>
      <c r="B21" s="1033" t="s">
        <v>96</v>
      </c>
      <c r="C21" s="1033"/>
      <c r="D21" s="1033"/>
      <c r="E21" s="1033"/>
      <c r="F21" s="1033"/>
      <c r="G21" s="1033"/>
      <c r="H21" s="1030"/>
      <c r="I21" s="1030"/>
      <c r="J21" s="1030"/>
      <c r="K21" s="1030"/>
      <c r="L21" s="1030"/>
      <c r="N21" s="100" t="str">
        <f>'Name of Bidder'!F8</f>
        <v>2 or more</v>
      </c>
    </row>
    <row r="22" spans="1:14" ht="33" customHeight="1">
      <c r="A22" s="238"/>
      <c r="B22" s="1033" t="s">
        <v>616</v>
      </c>
      <c r="C22" s="1033"/>
      <c r="D22" s="1033"/>
      <c r="E22" s="1033"/>
      <c r="F22" s="1033"/>
      <c r="G22" s="1033"/>
      <c r="H22" s="1030"/>
      <c r="I22" s="1030"/>
      <c r="J22" s="1030"/>
      <c r="K22" s="1030"/>
      <c r="L22" s="1030"/>
    </row>
    <row r="23" spans="1:14" ht="33" customHeight="1">
      <c r="A23" s="238"/>
      <c r="B23" s="1033" t="s">
        <v>97</v>
      </c>
      <c r="C23" s="1033"/>
      <c r="D23" s="1033"/>
      <c r="E23" s="1033"/>
      <c r="F23" s="1033"/>
      <c r="G23" s="1033"/>
      <c r="H23" s="1030"/>
      <c r="I23" s="1030"/>
      <c r="J23" s="1030"/>
      <c r="K23" s="1030"/>
      <c r="L23" s="1030"/>
    </row>
    <row r="24" spans="1:14" ht="33" customHeight="1">
      <c r="A24" s="238"/>
      <c r="B24" s="1033" t="s">
        <v>98</v>
      </c>
      <c r="C24" s="1033"/>
      <c r="D24" s="1033"/>
      <c r="E24" s="1033"/>
      <c r="F24" s="1033"/>
      <c r="G24" s="1033"/>
      <c r="H24" s="1030"/>
      <c r="I24" s="1030"/>
      <c r="J24" s="1030"/>
      <c r="K24" s="1030"/>
      <c r="L24" s="1030"/>
    </row>
    <row r="25" spans="1:14" ht="18.75" customHeight="1">
      <c r="A25" s="238"/>
      <c r="B25" s="122"/>
      <c r="C25" s="122"/>
      <c r="D25" s="122"/>
      <c r="E25" s="122"/>
      <c r="F25" s="122"/>
      <c r="G25" s="122"/>
      <c r="H25" s="89"/>
      <c r="I25" s="89"/>
      <c r="J25" s="89"/>
      <c r="K25" s="89"/>
      <c r="L25" s="89"/>
    </row>
    <row r="26" spans="1:14" s="67" customFormat="1" ht="37.15" customHeight="1">
      <c r="A26" s="185">
        <v>1.2</v>
      </c>
      <c r="B26" s="846" t="s">
        <v>62</v>
      </c>
      <c r="C26" s="846"/>
      <c r="D26" s="846"/>
      <c r="E26" s="846"/>
      <c r="F26" s="846"/>
      <c r="G26" s="846"/>
      <c r="H26" s="846"/>
      <c r="I26" s="846"/>
      <c r="J26" s="846"/>
      <c r="K26" s="846"/>
      <c r="L26" s="846"/>
    </row>
    <row r="27" spans="1:14" ht="43.15" customHeight="1">
      <c r="A27" s="619" t="s">
        <v>99</v>
      </c>
      <c r="B27" s="67" t="s">
        <v>100</v>
      </c>
      <c r="D27" s="212"/>
      <c r="E27" s="212"/>
    </row>
    <row r="28" spans="1:14" ht="18.95" customHeight="1">
      <c r="A28" s="238"/>
      <c r="B28" s="808" t="s">
        <v>101</v>
      </c>
      <c r="C28" s="808"/>
      <c r="D28" s="913"/>
      <c r="E28" s="913"/>
      <c r="F28" s="913"/>
      <c r="G28" s="913"/>
      <c r="H28" s="913"/>
      <c r="I28" s="913"/>
      <c r="J28" s="913"/>
      <c r="K28" s="913"/>
      <c r="L28" s="913"/>
    </row>
    <row r="29" spans="1:14" ht="18.95" customHeight="1">
      <c r="A29" s="238"/>
      <c r="B29" s="801" t="s">
        <v>102</v>
      </c>
      <c r="C29" s="802"/>
      <c r="D29" s="1035"/>
      <c r="E29" s="1035"/>
      <c r="F29" s="1035"/>
      <c r="G29" s="1035"/>
      <c r="H29" s="1035"/>
      <c r="I29" s="1035"/>
      <c r="J29" s="1035"/>
      <c r="K29" s="1035"/>
      <c r="L29" s="1035"/>
    </row>
    <row r="30" spans="1:14" ht="18.95" customHeight="1">
      <c r="A30" s="238"/>
      <c r="B30" s="110"/>
      <c r="C30" s="260"/>
      <c r="D30" s="1034"/>
      <c r="E30" s="1034"/>
      <c r="F30" s="1034"/>
      <c r="G30" s="1034"/>
      <c r="H30" s="1034"/>
      <c r="I30" s="1034"/>
      <c r="J30" s="1034"/>
      <c r="K30" s="1034"/>
      <c r="L30" s="1034"/>
    </row>
    <row r="31" spans="1:14" ht="18.95" customHeight="1">
      <c r="A31" s="238"/>
      <c r="B31" s="110"/>
      <c r="C31" s="260"/>
      <c r="D31" s="1034"/>
      <c r="E31" s="1034"/>
      <c r="F31" s="1034"/>
      <c r="G31" s="1034"/>
      <c r="H31" s="1034"/>
      <c r="I31" s="1034"/>
      <c r="J31" s="1034"/>
      <c r="K31" s="1034"/>
      <c r="L31" s="1034"/>
    </row>
    <row r="32" spans="1:14" ht="18.95" customHeight="1">
      <c r="A32" s="238"/>
      <c r="B32" s="111"/>
      <c r="C32" s="261"/>
      <c r="D32" s="1039"/>
      <c r="E32" s="1039"/>
      <c r="F32" s="1039"/>
      <c r="G32" s="1039"/>
      <c r="H32" s="1039"/>
      <c r="I32" s="1039"/>
      <c r="J32" s="1039"/>
      <c r="K32" s="1039"/>
      <c r="L32" s="1039"/>
    </row>
    <row r="33" spans="1:12" ht="18.95" customHeight="1">
      <c r="A33" s="238"/>
      <c r="B33" s="808" t="s">
        <v>103</v>
      </c>
      <c r="C33" s="808"/>
      <c r="D33" s="913"/>
      <c r="E33" s="913"/>
      <c r="F33" s="913"/>
      <c r="G33" s="913"/>
      <c r="H33" s="913"/>
      <c r="I33" s="913"/>
      <c r="J33" s="913"/>
      <c r="K33" s="913"/>
      <c r="L33" s="913"/>
    </row>
    <row r="34" spans="1:12" ht="18.95" customHeight="1">
      <c r="A34" s="238"/>
      <c r="B34" s="808" t="s">
        <v>104</v>
      </c>
      <c r="C34" s="808"/>
      <c r="D34" s="913"/>
      <c r="E34" s="913"/>
      <c r="F34" s="913"/>
      <c r="G34" s="913"/>
      <c r="H34" s="913"/>
      <c r="I34" s="913"/>
      <c r="J34" s="913"/>
      <c r="K34" s="913"/>
      <c r="L34" s="913"/>
    </row>
    <row r="35" spans="1:12" ht="18.95" customHeight="1">
      <c r="A35" s="238"/>
      <c r="B35" s="808" t="s">
        <v>105</v>
      </c>
      <c r="C35" s="808"/>
      <c r="D35" s="913"/>
      <c r="E35" s="913"/>
      <c r="F35" s="913"/>
      <c r="G35" s="913"/>
      <c r="H35" s="913"/>
      <c r="I35" s="913"/>
      <c r="J35" s="913"/>
      <c r="K35" s="913"/>
      <c r="L35" s="913"/>
    </row>
    <row r="36" spans="1:12" ht="18.95" customHeight="1">
      <c r="A36" s="238"/>
      <c r="B36" s="808" t="s">
        <v>106</v>
      </c>
      <c r="C36" s="808"/>
      <c r="D36" s="913"/>
      <c r="E36" s="913"/>
      <c r="F36" s="913"/>
      <c r="G36" s="913"/>
      <c r="H36" s="913"/>
      <c r="I36" s="913"/>
      <c r="J36" s="913"/>
      <c r="K36" s="913"/>
      <c r="L36" s="913"/>
    </row>
    <row r="37" spans="1:12" ht="22.15" customHeight="1">
      <c r="A37" s="238"/>
      <c r="B37" s="132"/>
      <c r="C37" s="132"/>
      <c r="D37" s="181"/>
      <c r="E37" s="181"/>
      <c r="F37" s="181"/>
      <c r="G37" s="181"/>
      <c r="H37" s="181"/>
      <c r="I37" s="181"/>
      <c r="J37" s="181"/>
      <c r="K37" s="181"/>
      <c r="L37" s="181"/>
    </row>
    <row r="38" spans="1:12" ht="65.45" customHeight="1">
      <c r="A38" s="620" t="s">
        <v>107</v>
      </c>
      <c r="B38" s="838" t="s">
        <v>901</v>
      </c>
      <c r="C38" s="838"/>
      <c r="D38" s="838"/>
      <c r="E38" s="838"/>
      <c r="F38" s="838"/>
      <c r="G38" s="838"/>
      <c r="H38" s="838"/>
      <c r="I38" s="838"/>
      <c r="J38" s="838"/>
      <c r="K38" s="838"/>
      <c r="L38" s="838"/>
    </row>
    <row r="39" spans="1:12" ht="27" customHeight="1">
      <c r="A39" s="238"/>
      <c r="B39" s="188" t="s">
        <v>417</v>
      </c>
      <c r="C39" s="1031" t="s">
        <v>108</v>
      </c>
      <c r="D39" s="1031"/>
      <c r="E39" s="1031"/>
      <c r="F39" s="1031"/>
      <c r="G39" s="1031" t="s">
        <v>109</v>
      </c>
      <c r="H39" s="1031"/>
      <c r="I39" s="1031" t="s">
        <v>110</v>
      </c>
      <c r="J39" s="1031"/>
      <c r="K39" s="1031"/>
      <c r="L39" s="1031"/>
    </row>
    <row r="40" spans="1:12" ht="45" customHeight="1">
      <c r="B40" s="233"/>
      <c r="C40" s="913"/>
      <c r="D40" s="913"/>
      <c r="E40" s="913"/>
      <c r="F40" s="913"/>
      <c r="G40" s="717"/>
      <c r="H40" s="717"/>
      <c r="I40" s="913"/>
      <c r="J40" s="913"/>
      <c r="K40" s="913"/>
      <c r="L40" s="913"/>
    </row>
    <row r="41" spans="1:12" ht="45" customHeight="1">
      <c r="A41" s="238"/>
      <c r="B41" s="233"/>
      <c r="C41" s="913"/>
      <c r="D41" s="913"/>
      <c r="E41" s="913"/>
      <c r="F41" s="913"/>
      <c r="G41" s="717"/>
      <c r="H41" s="717"/>
      <c r="I41" s="913"/>
      <c r="J41" s="913"/>
      <c r="K41" s="913"/>
      <c r="L41" s="913"/>
    </row>
    <row r="42" spans="1:12" ht="45" customHeight="1">
      <c r="A42" s="238"/>
      <c r="B42" s="238"/>
      <c r="C42" s="238"/>
      <c r="D42" s="238"/>
      <c r="E42" s="238"/>
      <c r="F42" s="238"/>
      <c r="G42" s="238"/>
      <c r="H42" s="238"/>
      <c r="I42" s="238"/>
      <c r="J42" s="238"/>
      <c r="K42" s="238"/>
      <c r="L42" s="238"/>
    </row>
    <row r="43" spans="1:12" ht="45" customHeight="1">
      <c r="A43" s="620" t="s">
        <v>463</v>
      </c>
      <c r="B43" s="838" t="s">
        <v>902</v>
      </c>
      <c r="C43" s="838"/>
      <c r="D43" s="838"/>
      <c r="E43" s="838"/>
      <c r="F43" s="838"/>
      <c r="G43" s="838"/>
      <c r="H43" s="838"/>
      <c r="I43" s="838"/>
      <c r="J43" s="838"/>
      <c r="K43" s="838"/>
      <c r="L43" s="838"/>
    </row>
    <row r="44" spans="1:12" ht="45" customHeight="1">
      <c r="A44" s="238"/>
      <c r="B44" s="188" t="s">
        <v>417</v>
      </c>
      <c r="C44" s="1031" t="s">
        <v>903</v>
      </c>
      <c r="D44" s="1031"/>
      <c r="E44" s="1031"/>
      <c r="F44" s="1031"/>
      <c r="G44" s="1031" t="s">
        <v>904</v>
      </c>
      <c r="H44" s="1031"/>
      <c r="I44" s="1031" t="s">
        <v>486</v>
      </c>
      <c r="J44" s="1031"/>
      <c r="K44" s="1031"/>
      <c r="L44" s="1031"/>
    </row>
    <row r="45" spans="1:12" ht="45" customHeight="1">
      <c r="A45" s="238"/>
      <c r="B45" s="233"/>
      <c r="C45" s="913"/>
      <c r="D45" s="913"/>
      <c r="E45" s="913"/>
      <c r="F45" s="913"/>
      <c r="G45" s="717"/>
      <c r="H45" s="717"/>
      <c r="I45" s="913"/>
      <c r="J45" s="913"/>
      <c r="K45" s="913"/>
      <c r="L45" s="913"/>
    </row>
    <row r="46" spans="1:12" ht="45" customHeight="1">
      <c r="A46" s="238"/>
      <c r="B46" s="233"/>
      <c r="C46" s="913"/>
      <c r="D46" s="913"/>
      <c r="E46" s="913"/>
      <c r="F46" s="913"/>
      <c r="G46" s="717"/>
      <c r="H46" s="717"/>
      <c r="I46" s="913"/>
      <c r="J46" s="913"/>
      <c r="K46" s="913"/>
      <c r="L46" s="913"/>
    </row>
    <row r="47" spans="1:12" ht="20.100000000000001" customHeight="1">
      <c r="A47" s="622">
        <v>2</v>
      </c>
      <c r="B47" s="262" t="s">
        <v>111</v>
      </c>
    </row>
    <row r="48" spans="1:12" ht="78.75" customHeight="1">
      <c r="B48" s="846" t="s">
        <v>905</v>
      </c>
      <c r="C48" s="846"/>
      <c r="D48" s="846"/>
      <c r="E48" s="846"/>
      <c r="F48" s="846"/>
      <c r="G48" s="846"/>
      <c r="H48" s="846"/>
      <c r="I48" s="846"/>
      <c r="J48" s="846"/>
      <c r="K48" s="846"/>
      <c r="L48" s="846"/>
    </row>
    <row r="49" spans="1:12" s="67" customFormat="1" ht="31.9" customHeight="1">
      <c r="A49" s="125">
        <v>2.1</v>
      </c>
      <c r="B49" s="838" t="s">
        <v>906</v>
      </c>
      <c r="C49" s="838"/>
      <c r="D49" s="838"/>
      <c r="E49" s="838"/>
      <c r="F49" s="838"/>
      <c r="G49" s="838"/>
      <c r="H49" s="838"/>
      <c r="I49" s="838"/>
      <c r="J49" s="838"/>
      <c r="K49" s="838"/>
      <c r="L49" s="838"/>
    </row>
    <row r="50" spans="1:12" ht="53.25" customHeight="1">
      <c r="A50" s="238"/>
      <c r="B50" s="188" t="s">
        <v>112</v>
      </c>
      <c r="C50" s="1031" t="s">
        <v>113</v>
      </c>
      <c r="D50" s="1031"/>
      <c r="E50" s="1031"/>
      <c r="F50" s="1031"/>
      <c r="G50" s="1031" t="s">
        <v>114</v>
      </c>
      <c r="H50" s="1031"/>
      <c r="I50" s="1031" t="s">
        <v>484</v>
      </c>
      <c r="J50" s="1031"/>
      <c r="K50" s="1031" t="s">
        <v>485</v>
      </c>
      <c r="L50" s="1031"/>
    </row>
    <row r="51" spans="1:12" ht="30" customHeight="1">
      <c r="A51" s="238"/>
      <c r="B51" s="232">
        <v>1</v>
      </c>
      <c r="C51" s="913"/>
      <c r="D51" s="913"/>
      <c r="E51" s="913"/>
      <c r="F51" s="913"/>
      <c r="G51" s="717"/>
      <c r="H51" s="717"/>
      <c r="I51" s="717"/>
      <c r="J51" s="717"/>
      <c r="K51" s="1032"/>
      <c r="L51" s="1032"/>
    </row>
    <row r="52" spans="1:12" ht="30" customHeight="1">
      <c r="A52" s="238"/>
      <c r="B52" s="232">
        <v>2</v>
      </c>
      <c r="C52" s="913"/>
      <c r="D52" s="913"/>
      <c r="E52" s="913"/>
      <c r="F52" s="913"/>
      <c r="G52" s="717"/>
      <c r="H52" s="717"/>
      <c r="I52" s="717"/>
      <c r="J52" s="717"/>
      <c r="K52" s="1032"/>
      <c r="L52" s="1032"/>
    </row>
    <row r="53" spans="1:12" ht="30" customHeight="1">
      <c r="A53" s="238"/>
      <c r="B53" s="232">
        <v>3</v>
      </c>
      <c r="C53" s="913"/>
      <c r="D53" s="913"/>
      <c r="E53" s="913"/>
      <c r="F53" s="913"/>
      <c r="G53" s="717"/>
      <c r="H53" s="717"/>
      <c r="I53" s="717"/>
      <c r="J53" s="717"/>
      <c r="K53" s="1032"/>
      <c r="L53" s="1032"/>
    </row>
    <row r="54" spans="1:12" ht="30" customHeight="1">
      <c r="A54" s="238"/>
      <c r="B54" s="232">
        <v>4</v>
      </c>
      <c r="C54" s="913"/>
      <c r="D54" s="913"/>
      <c r="E54" s="913"/>
      <c r="F54" s="913"/>
      <c r="G54" s="717"/>
      <c r="H54" s="717"/>
      <c r="I54" s="717"/>
      <c r="J54" s="717"/>
      <c r="K54" s="1032"/>
      <c r="L54" s="1032"/>
    </row>
    <row r="55" spans="1:12" ht="30" customHeight="1">
      <c r="A55" s="238"/>
      <c r="B55" s="232">
        <v>5</v>
      </c>
      <c r="C55" s="913"/>
      <c r="D55" s="913"/>
      <c r="E55" s="913"/>
      <c r="F55" s="913"/>
      <c r="G55" s="717"/>
      <c r="H55" s="717"/>
      <c r="I55" s="717"/>
      <c r="J55" s="717"/>
      <c r="K55" s="1032"/>
      <c r="L55" s="1032"/>
    </row>
    <row r="56" spans="1:12" ht="30" customHeight="1">
      <c r="A56" s="238"/>
      <c r="B56" s="238"/>
      <c r="C56" s="238"/>
      <c r="D56" s="238"/>
      <c r="E56" s="238"/>
      <c r="F56" s="238"/>
      <c r="G56" s="238"/>
      <c r="H56" s="238"/>
      <c r="I56" s="238"/>
      <c r="J56" s="238"/>
      <c r="K56" s="238"/>
      <c r="L56" s="238"/>
    </row>
    <row r="57" spans="1:12" ht="30" customHeight="1">
      <c r="A57" s="621">
        <v>3</v>
      </c>
      <c r="B57" s="693" t="s">
        <v>907</v>
      </c>
      <c r="C57" s="693"/>
      <c r="D57" s="693"/>
      <c r="E57" s="693"/>
      <c r="F57" s="693"/>
      <c r="G57" s="693"/>
      <c r="H57" s="693"/>
      <c r="I57" s="693"/>
      <c r="J57" s="693"/>
      <c r="K57" s="693"/>
      <c r="L57" s="693"/>
    </row>
    <row r="58" spans="1:12" ht="57.6" customHeight="1">
      <c r="A58" s="238"/>
      <c r="B58" s="846" t="s">
        <v>908</v>
      </c>
      <c r="C58" s="846"/>
      <c r="D58" s="846"/>
      <c r="E58" s="846"/>
      <c r="F58" s="846"/>
      <c r="G58" s="846"/>
      <c r="H58" s="846"/>
      <c r="I58" s="846"/>
      <c r="J58" s="846"/>
      <c r="K58" s="846"/>
      <c r="L58" s="846"/>
    </row>
    <row r="59" spans="1:12" ht="57.6" customHeight="1">
      <c r="A59" s="185">
        <v>3.1</v>
      </c>
      <c r="B59" s="846" t="s">
        <v>911</v>
      </c>
      <c r="C59" s="846"/>
      <c r="D59" s="846"/>
      <c r="E59" s="846"/>
      <c r="F59" s="846"/>
      <c r="G59" s="846"/>
      <c r="H59" s="846"/>
      <c r="I59" s="846"/>
      <c r="J59" s="846"/>
      <c r="K59" s="846"/>
      <c r="L59" s="846"/>
    </row>
    <row r="60" spans="1:12" ht="30" customHeight="1">
      <c r="A60" s="238"/>
      <c r="B60" s="188" t="s">
        <v>112</v>
      </c>
      <c r="C60" s="1031" t="s">
        <v>909</v>
      </c>
      <c r="D60" s="1031"/>
      <c r="E60" s="1031"/>
      <c r="F60" s="1031"/>
      <c r="G60" s="1031" t="s">
        <v>910</v>
      </c>
      <c r="H60" s="1031"/>
      <c r="I60" s="238"/>
      <c r="J60" s="238"/>
      <c r="K60" s="238"/>
      <c r="L60" s="238"/>
    </row>
    <row r="61" spans="1:12" ht="30" customHeight="1">
      <c r="A61" s="238"/>
      <c r="B61" s="634">
        <v>1</v>
      </c>
      <c r="C61" s="916"/>
      <c r="D61" s="1041"/>
      <c r="E61" s="1041"/>
      <c r="F61" s="917"/>
      <c r="G61" s="717"/>
      <c r="H61" s="717"/>
      <c r="I61" s="238"/>
      <c r="J61" s="238"/>
      <c r="K61" s="238"/>
      <c r="L61" s="238"/>
    </row>
    <row r="62" spans="1:12" ht="30" customHeight="1">
      <c r="A62" s="238"/>
      <c r="B62" s="634">
        <v>2</v>
      </c>
      <c r="C62" s="916"/>
      <c r="D62" s="1041"/>
      <c r="E62" s="1041"/>
      <c r="F62" s="917"/>
      <c r="G62" s="839"/>
      <c r="H62" s="1038"/>
      <c r="I62" s="238"/>
      <c r="J62" s="238"/>
      <c r="K62" s="238"/>
      <c r="L62" s="238"/>
    </row>
    <row r="63" spans="1:12" ht="30" customHeight="1">
      <c r="A63" s="238"/>
      <c r="B63" s="634">
        <v>3</v>
      </c>
      <c r="C63" s="615"/>
      <c r="D63" s="624"/>
      <c r="E63" s="624"/>
      <c r="F63" s="616"/>
      <c r="G63" s="614"/>
      <c r="H63" s="617"/>
      <c r="I63" s="238"/>
      <c r="J63" s="238"/>
      <c r="K63" s="238"/>
      <c r="L63" s="238"/>
    </row>
    <row r="64" spans="1:12" ht="30" customHeight="1">
      <c r="A64" s="238"/>
      <c r="B64" s="634">
        <v>4</v>
      </c>
      <c r="C64" s="615"/>
      <c r="D64" s="624"/>
      <c r="E64" s="624"/>
      <c r="F64" s="616"/>
      <c r="G64" s="614"/>
      <c r="H64" s="617"/>
      <c r="I64" s="238"/>
      <c r="J64" s="238"/>
      <c r="K64" s="238"/>
      <c r="L64" s="238"/>
    </row>
    <row r="65" spans="1:13" ht="30" customHeight="1">
      <c r="A65" s="238"/>
      <c r="B65" s="634">
        <v>5</v>
      </c>
      <c r="C65" s="615"/>
      <c r="D65" s="624"/>
      <c r="E65" s="624"/>
      <c r="F65" s="616"/>
      <c r="G65" s="614"/>
      <c r="H65" s="617"/>
      <c r="I65" s="238"/>
      <c r="J65" s="238"/>
      <c r="K65" s="238"/>
      <c r="L65" s="238"/>
    </row>
    <row r="66" spans="1:13" ht="30" customHeight="1">
      <c r="A66" s="238"/>
      <c r="B66" s="634">
        <v>6</v>
      </c>
      <c r="C66" s="615"/>
      <c r="D66" s="624"/>
      <c r="E66" s="624"/>
      <c r="F66" s="616"/>
      <c r="G66" s="614"/>
      <c r="H66" s="617"/>
      <c r="I66" s="238"/>
      <c r="J66" s="238"/>
      <c r="K66" s="238"/>
      <c r="L66" s="238"/>
    </row>
    <row r="67" spans="1:13" ht="30" customHeight="1">
      <c r="A67" s="238"/>
      <c r="B67" s="634">
        <v>7</v>
      </c>
      <c r="C67" s="615"/>
      <c r="D67" s="624"/>
      <c r="E67" s="624"/>
      <c r="F67" s="616"/>
      <c r="G67" s="614"/>
      <c r="H67" s="617"/>
      <c r="I67" s="238"/>
      <c r="J67" s="238"/>
      <c r="K67" s="238"/>
      <c r="L67" s="238"/>
    </row>
    <row r="68" spans="1:13" ht="30" customHeight="1">
      <c r="A68" s="238"/>
      <c r="B68" s="634">
        <v>8</v>
      </c>
      <c r="C68" s="615"/>
      <c r="D68" s="624"/>
      <c r="E68" s="624"/>
      <c r="F68" s="616"/>
      <c r="G68" s="614"/>
      <c r="H68" s="617"/>
      <c r="I68" s="238"/>
      <c r="J68" s="238"/>
      <c r="K68" s="238"/>
      <c r="L68" s="238"/>
    </row>
    <row r="69" spans="1:13" ht="30" customHeight="1">
      <c r="A69" s="238"/>
      <c r="B69" s="634">
        <v>9</v>
      </c>
      <c r="C69" s="916"/>
      <c r="D69" s="1041"/>
      <c r="E69" s="1041"/>
      <c r="F69" s="917"/>
      <c r="G69" s="839"/>
      <c r="H69" s="1038"/>
      <c r="I69" s="238"/>
      <c r="J69" s="238"/>
      <c r="K69" s="238"/>
      <c r="L69" s="238"/>
    </row>
    <row r="70" spans="1:13" ht="30" customHeight="1">
      <c r="A70" s="238"/>
      <c r="B70" s="634">
        <v>10</v>
      </c>
      <c r="C70" s="916"/>
      <c r="D70" s="1041"/>
      <c r="E70" s="1041"/>
      <c r="F70" s="917"/>
      <c r="G70" s="839"/>
      <c r="H70" s="1038"/>
      <c r="I70" s="238"/>
      <c r="J70" s="238"/>
      <c r="K70" s="238"/>
      <c r="L70" s="238"/>
    </row>
    <row r="71" spans="1:13" ht="30" customHeight="1">
      <c r="A71" s="238"/>
      <c r="B71" s="238"/>
      <c r="C71" s="238"/>
      <c r="D71" s="238"/>
      <c r="E71" s="238"/>
      <c r="F71" s="238"/>
      <c r="G71" s="238"/>
      <c r="H71" s="238"/>
      <c r="I71" s="623"/>
      <c r="J71" s="623"/>
      <c r="K71" s="623"/>
      <c r="L71" s="623"/>
    </row>
    <row r="72" spans="1:13" ht="30" hidden="1" customHeight="1">
      <c r="A72" s="238"/>
      <c r="B72" s="238"/>
      <c r="C72" s="238"/>
      <c r="D72" s="238"/>
      <c r="E72" s="238"/>
      <c r="F72" s="238"/>
      <c r="G72" s="238"/>
      <c r="H72" s="238"/>
      <c r="I72" s="238"/>
      <c r="J72" s="238"/>
      <c r="K72" s="238"/>
      <c r="L72" s="238"/>
    </row>
    <row r="73" spans="1:13" ht="30" hidden="1" customHeight="1">
      <c r="A73" s="238"/>
      <c r="B73" s="238"/>
      <c r="C73" s="238"/>
      <c r="D73" s="238"/>
      <c r="E73" s="238"/>
      <c r="F73" s="238"/>
      <c r="G73" s="238"/>
      <c r="H73" s="238"/>
      <c r="I73" s="238"/>
      <c r="J73" s="238"/>
      <c r="K73" s="238"/>
      <c r="L73" s="238"/>
    </row>
    <row r="74" spans="1:13" ht="30" hidden="1" customHeight="1">
      <c r="A74" s="238"/>
      <c r="B74" s="238"/>
      <c r="C74" s="238"/>
      <c r="D74" s="238"/>
      <c r="E74" s="238"/>
      <c r="F74" s="238"/>
      <c r="G74" s="238"/>
      <c r="H74" s="238"/>
      <c r="I74" s="238"/>
      <c r="J74" s="238"/>
      <c r="K74" s="238"/>
      <c r="L74" s="238"/>
    </row>
    <row r="75" spans="1:13" ht="30" hidden="1" customHeight="1">
      <c r="A75" s="238"/>
      <c r="B75" s="238"/>
      <c r="C75" s="238"/>
      <c r="D75" s="238"/>
      <c r="E75" s="238"/>
      <c r="F75" s="238"/>
      <c r="G75" s="238"/>
      <c r="H75" s="238"/>
      <c r="I75" s="238"/>
      <c r="J75" s="238"/>
      <c r="K75" s="238"/>
      <c r="L75" s="238"/>
    </row>
    <row r="76" spans="1:13" ht="30" hidden="1" customHeight="1">
      <c r="A76" s="238"/>
      <c r="B76" s="238"/>
      <c r="C76" s="238"/>
      <c r="D76" s="238"/>
      <c r="E76" s="238"/>
      <c r="F76" s="238"/>
      <c r="G76" s="238"/>
      <c r="H76" s="238"/>
      <c r="I76" s="238"/>
      <c r="J76" s="238"/>
      <c r="K76" s="238"/>
      <c r="L76" s="238"/>
    </row>
    <row r="77" spans="1:13" ht="30" hidden="1" customHeight="1">
      <c r="A77" s="238"/>
      <c r="B77" s="238"/>
      <c r="C77" s="238"/>
      <c r="D77" s="238"/>
      <c r="E77" s="238"/>
      <c r="F77" s="238"/>
      <c r="G77" s="238"/>
      <c r="H77" s="238"/>
      <c r="I77" s="238"/>
      <c r="J77" s="238"/>
      <c r="K77" s="238"/>
      <c r="L77" s="238"/>
    </row>
    <row r="78" spans="1:13" ht="30" hidden="1" customHeight="1">
      <c r="A78" s="238"/>
      <c r="B78" s="238"/>
      <c r="C78" s="238"/>
      <c r="D78" s="238"/>
      <c r="E78" s="238"/>
      <c r="F78" s="238"/>
      <c r="G78" s="238"/>
      <c r="H78" s="238"/>
      <c r="I78" s="238"/>
      <c r="J78" s="238"/>
      <c r="K78" s="238"/>
      <c r="L78" s="238"/>
    </row>
    <row r="79" spans="1:13" ht="40.5" customHeight="1">
      <c r="A79" s="259">
        <v>4</v>
      </c>
      <c r="B79" s="262" t="s">
        <v>115</v>
      </c>
      <c r="D79" s="181"/>
      <c r="E79" s="181"/>
      <c r="F79" s="181"/>
      <c r="M79" s="613"/>
    </row>
    <row r="80" spans="1:13" ht="31.5" customHeight="1">
      <c r="A80" s="234">
        <v>4.0999999999999996</v>
      </c>
      <c r="B80" s="632" t="s">
        <v>116</v>
      </c>
      <c r="C80" s="70"/>
      <c r="D80" s="70"/>
      <c r="E80" s="70"/>
      <c r="F80" s="181"/>
      <c r="M80" s="613"/>
    </row>
    <row r="81" spans="1:27" ht="60.75" customHeight="1">
      <c r="A81" s="238"/>
      <c r="B81" s="846" t="s">
        <v>912</v>
      </c>
      <c r="C81" s="846"/>
      <c r="D81" s="846"/>
      <c r="E81" s="846"/>
      <c r="F81" s="846"/>
      <c r="G81" s="846"/>
      <c r="H81" s="846"/>
      <c r="I81" s="846"/>
      <c r="J81" s="846"/>
      <c r="K81" s="846"/>
      <c r="L81" s="846"/>
      <c r="M81" s="613"/>
    </row>
    <row r="82" spans="1:27" s="123" customFormat="1" ht="13.5" customHeight="1">
      <c r="A82" s="187"/>
      <c r="B82" s="699" t="s">
        <v>117</v>
      </c>
      <c r="C82" s="811"/>
      <c r="D82" s="776"/>
      <c r="E82" s="699" t="s">
        <v>239</v>
      </c>
      <c r="F82" s="811"/>
      <c r="G82" s="811"/>
      <c r="H82" s="776"/>
      <c r="I82" s="699" t="s">
        <v>240</v>
      </c>
      <c r="J82" s="811"/>
      <c r="K82" s="811"/>
      <c r="L82" s="811"/>
      <c r="M82" s="613"/>
      <c r="N82" s="70"/>
      <c r="O82" s="70"/>
      <c r="P82" s="70"/>
      <c r="Q82" s="70"/>
      <c r="R82" s="70"/>
      <c r="S82" s="70"/>
      <c r="T82" s="70"/>
      <c r="U82" s="70"/>
      <c r="V82" s="70"/>
      <c r="W82" s="70"/>
      <c r="X82" s="70"/>
      <c r="Y82" s="70"/>
      <c r="Z82" s="70"/>
      <c r="AA82" s="70"/>
    </row>
    <row r="83" spans="1:27" s="123" customFormat="1" ht="13.5" customHeight="1">
      <c r="A83" s="187"/>
      <c r="B83" s="809"/>
      <c r="C83" s="812"/>
      <c r="D83" s="810"/>
      <c r="E83" s="809"/>
      <c r="F83" s="812"/>
      <c r="G83" s="812"/>
      <c r="H83" s="810"/>
      <c r="I83" s="809"/>
      <c r="J83" s="812"/>
      <c r="K83" s="812"/>
      <c r="L83" s="812"/>
      <c r="M83" s="613"/>
      <c r="N83" s="70"/>
      <c r="O83" s="70"/>
      <c r="P83" s="70"/>
      <c r="Q83" s="70"/>
      <c r="R83" s="70"/>
      <c r="S83" s="70"/>
      <c r="T83" s="70"/>
      <c r="U83" s="70"/>
      <c r="V83" s="70"/>
      <c r="W83" s="70"/>
      <c r="X83" s="70"/>
      <c r="Y83" s="70"/>
      <c r="Z83" s="70"/>
      <c r="AA83" s="70"/>
    </row>
    <row r="84" spans="1:27" ht="24.95" customHeight="1">
      <c r="A84" s="238"/>
      <c r="B84" s="913"/>
      <c r="C84" s="913"/>
      <c r="D84" s="913"/>
      <c r="E84" s="839"/>
      <c r="F84" s="1037"/>
      <c r="G84" s="1037"/>
      <c r="H84" s="1038"/>
      <c r="I84" s="839"/>
      <c r="J84" s="1037"/>
      <c r="K84" s="1037"/>
      <c r="L84" s="1037"/>
      <c r="M84" s="613"/>
    </row>
    <row r="85" spans="1:27" ht="24.95" customHeight="1">
      <c r="A85" s="238"/>
      <c r="B85" s="913"/>
      <c r="C85" s="913"/>
      <c r="D85" s="913"/>
      <c r="E85" s="839"/>
      <c r="F85" s="1037"/>
      <c r="G85" s="1037"/>
      <c r="H85" s="1038"/>
      <c r="I85" s="839"/>
      <c r="J85" s="1037"/>
      <c r="K85" s="1037"/>
      <c r="L85" s="1037"/>
      <c r="M85" s="613"/>
    </row>
    <row r="86" spans="1:27" ht="24.95" customHeight="1">
      <c r="A86" s="238"/>
      <c r="B86" s="913"/>
      <c r="C86" s="913"/>
      <c r="D86" s="913"/>
      <c r="E86" s="839"/>
      <c r="F86" s="1037"/>
      <c r="G86" s="1037"/>
      <c r="H86" s="1038"/>
      <c r="I86" s="839"/>
      <c r="J86" s="1037"/>
      <c r="K86" s="1037"/>
      <c r="L86" s="1037"/>
      <c r="M86" s="613"/>
    </row>
    <row r="87" spans="1:27" ht="24.95" customHeight="1">
      <c r="A87" s="238"/>
      <c r="B87" s="238"/>
      <c r="C87" s="238"/>
      <c r="D87" s="238"/>
      <c r="E87" s="238"/>
      <c r="F87" s="238"/>
      <c r="G87" s="238"/>
      <c r="H87" s="238"/>
      <c r="I87" s="238"/>
      <c r="J87" s="238"/>
      <c r="K87" s="238"/>
      <c r="L87" s="238"/>
      <c r="M87" s="613"/>
    </row>
    <row r="88" spans="1:27" s="67" customFormat="1">
      <c r="A88" s="185">
        <v>4.2</v>
      </c>
      <c r="B88" s="1040" t="s">
        <v>118</v>
      </c>
      <c r="C88" s="1040"/>
      <c r="D88" s="1040"/>
      <c r="E88" s="123"/>
      <c r="F88" s="123"/>
      <c r="M88" s="613"/>
      <c r="N88" s="70"/>
      <c r="O88" s="70"/>
      <c r="P88" s="70"/>
      <c r="Q88" s="70"/>
      <c r="R88" s="70"/>
      <c r="S88" s="70"/>
      <c r="T88" s="70"/>
      <c r="U88" s="70"/>
      <c r="V88" s="70"/>
      <c r="W88" s="70"/>
      <c r="X88" s="70"/>
      <c r="Y88" s="70"/>
      <c r="Z88" s="70"/>
      <c r="AA88" s="70"/>
    </row>
    <row r="89" spans="1:27" s="67" customFormat="1" ht="20.100000000000001" customHeight="1">
      <c r="A89" s="76"/>
      <c r="B89" s="76"/>
      <c r="C89" s="123"/>
      <c r="D89" s="123"/>
      <c r="E89" s="123"/>
      <c r="F89" s="123"/>
      <c r="K89" s="134" t="s">
        <v>488</v>
      </c>
      <c r="L89" s="263"/>
      <c r="M89" s="613"/>
      <c r="N89" s="70"/>
      <c r="O89" s="70"/>
      <c r="P89" s="70"/>
      <c r="Q89" s="70"/>
      <c r="R89" s="70"/>
      <c r="S89" s="70"/>
      <c r="T89" s="70"/>
      <c r="U89" s="70"/>
      <c r="V89" s="70"/>
      <c r="W89" s="70"/>
      <c r="X89" s="70"/>
      <c r="Y89" s="70"/>
      <c r="Z89" s="70"/>
      <c r="AA89" s="70"/>
    </row>
    <row r="90" spans="1:27" s="67" customFormat="1" ht="20.100000000000001" customHeight="1">
      <c r="A90" s="76"/>
      <c r="B90" s="264" t="s">
        <v>486</v>
      </c>
      <c r="C90" s="1031" t="s">
        <v>487</v>
      </c>
      <c r="D90" s="1031"/>
      <c r="E90" s="1031"/>
      <c r="F90" s="1031"/>
      <c r="G90" s="1031"/>
      <c r="H90" s="857" t="s">
        <v>119</v>
      </c>
      <c r="I90" s="1042"/>
      <c r="J90" s="1042"/>
      <c r="K90" s="1042"/>
      <c r="L90" s="1042"/>
      <c r="M90" s="613"/>
      <c r="N90" s="70"/>
      <c r="O90" s="70"/>
      <c r="P90" s="70"/>
      <c r="Q90" s="70"/>
      <c r="R90" s="70"/>
      <c r="S90" s="70"/>
      <c r="T90" s="70"/>
      <c r="U90" s="70"/>
      <c r="V90" s="70"/>
      <c r="W90" s="70"/>
      <c r="X90" s="70"/>
      <c r="Y90" s="70"/>
      <c r="Z90" s="70"/>
      <c r="AA90" s="70"/>
    </row>
    <row r="91" spans="1:27" s="89" customFormat="1" ht="33" customHeight="1">
      <c r="B91" s="109"/>
      <c r="C91" s="618" t="s">
        <v>872</v>
      </c>
      <c r="D91" s="618" t="s">
        <v>873</v>
      </c>
      <c r="E91" s="618" t="s">
        <v>874</v>
      </c>
      <c r="F91" s="618" t="s">
        <v>875</v>
      </c>
      <c r="G91" s="611" t="s">
        <v>876</v>
      </c>
      <c r="H91" s="611" t="s">
        <v>935</v>
      </c>
      <c r="I91" s="618" t="s">
        <v>945</v>
      </c>
      <c r="J91" s="611" t="s">
        <v>946</v>
      </c>
      <c r="K91" s="611" t="s">
        <v>947</v>
      </c>
      <c r="L91" s="611" t="s">
        <v>967</v>
      </c>
      <c r="M91" s="613"/>
      <c r="N91" s="70"/>
      <c r="O91" s="70"/>
      <c r="P91" s="70"/>
      <c r="Q91" s="70"/>
      <c r="R91" s="70"/>
      <c r="S91" s="70"/>
      <c r="T91" s="70"/>
      <c r="U91" s="70"/>
      <c r="V91" s="70"/>
      <c r="W91" s="70"/>
      <c r="X91" s="70"/>
      <c r="Y91" s="70"/>
      <c r="Z91" s="70"/>
      <c r="AA91" s="70"/>
    </row>
    <row r="92" spans="1:27" s="67" customFormat="1" ht="33" customHeight="1">
      <c r="A92" s="76"/>
      <c r="B92" s="109" t="s">
        <v>489</v>
      </c>
      <c r="C92" s="265"/>
      <c r="D92" s="618"/>
      <c r="E92" s="618"/>
      <c r="F92" s="618"/>
      <c r="G92" s="618"/>
      <c r="H92" s="265"/>
      <c r="I92" s="265"/>
      <c r="J92" s="265"/>
      <c r="K92" s="265"/>
      <c r="L92" s="612"/>
      <c r="M92" s="613"/>
      <c r="N92" s="70"/>
      <c r="O92" s="70"/>
      <c r="P92" s="70"/>
      <c r="Q92" s="70"/>
      <c r="R92" s="70"/>
      <c r="S92" s="70"/>
      <c r="T92" s="70"/>
      <c r="U92" s="70"/>
      <c r="V92" s="70"/>
      <c r="W92" s="70"/>
      <c r="X92" s="70"/>
      <c r="Y92" s="70"/>
      <c r="Z92" s="70"/>
      <c r="AA92" s="70"/>
    </row>
    <row r="93" spans="1:27" s="67" customFormat="1" ht="33" customHeight="1">
      <c r="A93" s="76"/>
      <c r="B93" s="109" t="s">
        <v>490</v>
      </c>
      <c r="C93" s="265"/>
      <c r="D93" s="265"/>
      <c r="E93" s="265"/>
      <c r="F93" s="265"/>
      <c r="G93" s="265"/>
      <c r="H93" s="265"/>
      <c r="I93" s="265"/>
      <c r="J93" s="265"/>
      <c r="K93" s="265"/>
      <c r="L93" s="612"/>
      <c r="M93" s="613"/>
      <c r="N93" s="70"/>
      <c r="O93" s="70"/>
      <c r="P93" s="70"/>
      <c r="Q93" s="70"/>
      <c r="R93" s="70"/>
      <c r="S93" s="70"/>
      <c r="T93" s="70"/>
      <c r="U93" s="70"/>
      <c r="V93" s="70"/>
      <c r="W93" s="70"/>
      <c r="X93" s="70"/>
      <c r="Y93" s="70"/>
      <c r="Z93" s="70"/>
      <c r="AA93" s="70"/>
    </row>
    <row r="94" spans="1:27" s="67" customFormat="1" ht="33" customHeight="1">
      <c r="A94" s="76"/>
      <c r="B94" s="109" t="s">
        <v>491</v>
      </c>
      <c r="C94" s="265"/>
      <c r="D94" s="265"/>
      <c r="E94" s="265"/>
      <c r="F94" s="265"/>
      <c r="G94" s="265"/>
      <c r="H94" s="265"/>
      <c r="I94" s="265"/>
      <c r="J94" s="265"/>
      <c r="K94" s="265"/>
      <c r="L94" s="265"/>
    </row>
    <row r="95" spans="1:27" s="67" customFormat="1" ht="33" customHeight="1">
      <c r="A95" s="76"/>
      <c r="B95" s="109" t="s">
        <v>492</v>
      </c>
      <c r="C95" s="265"/>
      <c r="D95" s="265"/>
      <c r="E95" s="265"/>
      <c r="F95" s="265"/>
      <c r="G95" s="265"/>
      <c r="H95" s="265"/>
      <c r="I95" s="265"/>
      <c r="J95" s="265"/>
      <c r="K95" s="265"/>
      <c r="L95" s="265"/>
    </row>
    <row r="96" spans="1:27" s="67" customFormat="1" ht="33" customHeight="1">
      <c r="A96" s="76"/>
      <c r="B96" s="109" t="s">
        <v>493</v>
      </c>
      <c r="C96" s="265"/>
      <c r="D96" s="265"/>
      <c r="E96" s="265"/>
      <c r="F96" s="265"/>
      <c r="G96" s="265"/>
      <c r="H96" s="265"/>
      <c r="I96" s="265"/>
      <c r="J96" s="265"/>
      <c r="K96" s="265"/>
      <c r="L96" s="265"/>
    </row>
    <row r="97" spans="1:12" s="67" customFormat="1" ht="33" customHeight="1">
      <c r="A97" s="76"/>
      <c r="B97" s="109" t="s">
        <v>494</v>
      </c>
      <c r="C97" s="265"/>
      <c r="D97" s="265"/>
      <c r="E97" s="265"/>
      <c r="F97" s="265"/>
      <c r="G97" s="265"/>
      <c r="H97" s="265"/>
      <c r="I97" s="265"/>
      <c r="J97" s="265"/>
      <c r="K97" s="265"/>
      <c r="L97" s="265"/>
    </row>
    <row r="98" spans="1:12" ht="20.100000000000001" customHeight="1">
      <c r="A98" s="192"/>
      <c r="B98" s="192"/>
      <c r="C98" s="143"/>
      <c r="D98" s="143"/>
      <c r="E98" s="143"/>
      <c r="F98" s="143"/>
    </row>
    <row r="99" spans="1:12" ht="20.100000000000001" customHeight="1">
      <c r="A99" s="259"/>
      <c r="B99" s="418"/>
      <c r="C99" s="143"/>
      <c r="D99" s="143"/>
      <c r="E99" s="143"/>
      <c r="F99" s="418"/>
      <c r="G99" s="418"/>
      <c r="H99" s="418"/>
      <c r="I99" s="418"/>
      <c r="J99" s="418"/>
    </row>
    <row r="100" spans="1:12" ht="24" customHeight="1">
      <c r="A100" s="192"/>
      <c r="B100" s="192"/>
      <c r="C100" s="143"/>
      <c r="D100" s="143"/>
      <c r="E100" s="143"/>
      <c r="F100" s="70"/>
      <c r="G100" s="160"/>
    </row>
    <row r="101" spans="1:12" ht="24" customHeight="1">
      <c r="A101" s="77" t="s">
        <v>468</v>
      </c>
      <c r="B101" s="789">
        <f>'Name of Bidder'!C32</f>
        <v>0</v>
      </c>
      <c r="C101" s="789"/>
      <c r="D101" s="789"/>
      <c r="E101" s="70"/>
      <c r="G101" s="160" t="s">
        <v>466</v>
      </c>
      <c r="H101" s="92">
        <f>'Name of Bidder'!C29</f>
        <v>0</v>
      </c>
      <c r="L101" s="92"/>
    </row>
    <row r="102" spans="1:12" ht="24" customHeight="1">
      <c r="A102" s="77" t="s">
        <v>469</v>
      </c>
      <c r="B102" s="693">
        <f>'Name of Bidder'!C33</f>
        <v>0</v>
      </c>
      <c r="C102" s="693"/>
      <c r="D102" s="693"/>
      <c r="E102" s="70"/>
      <c r="G102" s="160" t="s">
        <v>467</v>
      </c>
      <c r="H102" s="92">
        <f>'Name of Bidder'!C30</f>
        <v>0</v>
      </c>
    </row>
    <row r="103" spans="1:12" ht="24" customHeight="1">
      <c r="A103" s="70"/>
      <c r="B103" s="70"/>
      <c r="C103" s="70"/>
      <c r="D103" s="70"/>
      <c r="E103" s="70"/>
      <c r="F103" s="70"/>
      <c r="G103" s="160"/>
      <c r="H103" s="70"/>
    </row>
  </sheetData>
  <sheetProtection algorithmName="SHA-512" hashValue="/fzpvWYj3SY9KUEjci1CRcUlndZhhDcR/ccDwXkSxJ0Z7sB/P0nKBf23tPz7FGomBHD+Y0uHJxI4Cd78Vao9Bw==" saltValue="VgxHHWWle/4rwu1YsVRDkg==" spinCount="100000" sheet="1" formatColumns="0" formatRows="0" selectLockedCells="1"/>
  <customSheetViews>
    <customSheetView guid="{1D7BFB00-C6EC-46BE-AF6E-C3388C41A326}" scale="90" showPageBreaks="1" showGridLines="0" zeroValues="0" printArea="1" hiddenRows="1" hiddenColumns="1" view="pageBreakPreview">
      <selection activeCell="L93" sqref="L9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1A1CC6A-1004-4633-8B9A-2D65E7FE8030}"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39"/>
      <headerFooter alignWithMargins="0">
        <oddFooter>&amp;R&amp;"Book Antiqua,Bold"&amp;8 Page &amp;P of &amp;N</oddFooter>
      </headerFooter>
    </customSheetView>
    <customSheetView guid="{F48A1F91-8158-4660-AD71-0C9D503DD673}" scale="90" showPageBreaks="1" showGridLines="0" zeroValues="0" printArea="1" hiddenRows="1" hiddenColumns="1" view="pageBreakPreview">
      <selection activeCell="L93" sqref="L93"/>
      <rowBreaks count="2" manualBreakCount="2">
        <brk id="31" max="19" man="1"/>
        <brk id="78" max="19" man="1"/>
      </rowBreaks>
      <pageMargins left="0.42" right="0.34" top="0.57999999999999996" bottom="0.6" header="0.34" footer="0.35"/>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zoomScaleSheetLayoutView="100" workbookViewId="0">
      <selection activeCell="A16" sqref="A16"/>
    </sheetView>
  </sheetViews>
  <sheetFormatPr defaultColWidth="9.140625" defaultRowHeight="15.75"/>
  <cols>
    <col min="1" max="1" width="22.28515625" style="67" customWidth="1"/>
    <col min="2" max="2" width="9.28515625" style="67" customWidth="1"/>
    <col min="3" max="3" width="8.5703125" style="67" customWidth="1"/>
    <col min="4" max="4" width="12.140625" style="67" customWidth="1"/>
    <col min="5" max="5" width="11.85546875" style="67" customWidth="1"/>
    <col min="6" max="6" width="6.140625" style="67" customWidth="1"/>
    <col min="7" max="7" width="12" style="67" customWidth="1"/>
    <col min="8" max="8" width="8.85546875" style="67" customWidth="1"/>
    <col min="9" max="9" width="7.42578125" style="70" customWidth="1"/>
    <col min="10" max="10" width="7.5703125" style="70" customWidth="1"/>
    <col min="11" max="16384" width="9.140625" style="70"/>
  </cols>
  <sheetData>
    <row r="1" spans="1:24" ht="22.5" customHeight="1">
      <c r="A1" s="396" t="str">
        <f>Cover!B3</f>
        <v>Specification No: CC/NT/W-MISC/DOM/A06/25/06311</v>
      </c>
      <c r="B1" s="397"/>
      <c r="C1" s="397"/>
      <c r="D1" s="397"/>
      <c r="E1" s="397"/>
      <c r="F1" s="397"/>
      <c r="G1" s="397"/>
      <c r="H1" s="397"/>
      <c r="I1" s="397"/>
      <c r="J1" s="398" t="s">
        <v>458</v>
      </c>
    </row>
    <row r="2" spans="1:24" ht="16.5">
      <c r="A2" s="239"/>
      <c r="B2" s="239"/>
      <c r="C2" s="239"/>
      <c r="D2" s="239"/>
      <c r="E2" s="239"/>
      <c r="F2" s="239"/>
      <c r="G2" s="239"/>
      <c r="H2" s="239"/>
      <c r="I2" s="266"/>
      <c r="J2" s="266"/>
      <c r="X2" s="69" t="e">
        <f>#REF!</f>
        <v>#REF!</v>
      </c>
    </row>
    <row r="3" spans="1:24" ht="72.75" customHeight="1">
      <c r="A3" s="844"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844"/>
      <c r="C3" s="844"/>
      <c r="D3" s="844"/>
      <c r="E3" s="844"/>
      <c r="F3" s="844"/>
      <c r="G3" s="844"/>
      <c r="H3" s="844"/>
      <c r="I3" s="844"/>
      <c r="J3" s="844"/>
    </row>
    <row r="4" spans="1:24" ht="21.75" customHeight="1">
      <c r="A4" s="692" t="s">
        <v>243</v>
      </c>
      <c r="B4" s="692"/>
      <c r="C4" s="692"/>
      <c r="D4" s="692"/>
      <c r="E4" s="692"/>
      <c r="F4" s="692"/>
      <c r="G4" s="692"/>
      <c r="H4" s="692"/>
      <c r="I4" s="692"/>
      <c r="J4" s="692"/>
    </row>
    <row r="5" spans="1:24" ht="15.95" customHeight="1">
      <c r="A5" s="76"/>
      <c r="H5" s="74"/>
      <c r="I5" s="75"/>
    </row>
    <row r="6" spans="1:24" ht="20.100000000000001" customHeight="1">
      <c r="A6" s="77" t="str">
        <f>'Attach 3(JV)'!A7:D7</f>
        <v>Bidder’s Name and Address :</v>
      </c>
      <c r="B6" s="92"/>
      <c r="F6" s="78" t="str">
        <f>'Attach 3(JV)'!E7</f>
        <v>To:</v>
      </c>
      <c r="I6" s="75"/>
    </row>
    <row r="7" spans="1:24" ht="18" customHeight="1">
      <c r="A7" s="690">
        <f>'Attach 3(JV)'!A8:D8</f>
        <v>0</v>
      </c>
      <c r="B7" s="690"/>
      <c r="C7" s="690"/>
      <c r="D7" s="690"/>
      <c r="E7" s="116"/>
      <c r="F7" s="96" t="str">
        <f>'Attach 3(JV)'!E8</f>
        <v>Contract Services</v>
      </c>
      <c r="I7" s="75"/>
    </row>
    <row r="8" spans="1:24">
      <c r="A8" s="75" t="s">
        <v>419</v>
      </c>
      <c r="B8" s="854">
        <f>'Attach 3(JV)'!B9:D9</f>
        <v>0</v>
      </c>
      <c r="C8" s="854"/>
      <c r="D8" s="854"/>
      <c r="E8" s="267"/>
      <c r="F8" s="96" t="str">
        <f>'Attach 3(JV)'!E9</f>
        <v>Power Grid Corporation of India Ltd.,</v>
      </c>
      <c r="I8" s="75"/>
    </row>
    <row r="9" spans="1:24">
      <c r="A9" s="75" t="s">
        <v>421</v>
      </c>
      <c r="B9" s="847">
        <f>'Attach 3(JV)'!B10:D10</f>
        <v>0</v>
      </c>
      <c r="C9" s="847"/>
      <c r="D9" s="847"/>
      <c r="E9" s="267"/>
      <c r="F9" s="96" t="str">
        <f>'Attach 3(JV)'!E10</f>
        <v>"Saudamini", Plot No. 2, Sector 29</v>
      </c>
      <c r="G9" s="70"/>
      <c r="I9" s="75"/>
    </row>
    <row r="10" spans="1:24">
      <c r="A10" s="84"/>
      <c r="B10" s="847">
        <f>'Attach 3(JV)'!B11:D11</f>
        <v>0</v>
      </c>
      <c r="C10" s="847"/>
      <c r="D10" s="847"/>
      <c r="E10" s="267"/>
      <c r="F10" s="96" t="str">
        <f>'Attach 3(JV)'!E11</f>
        <v>Gurgaon (Haryana) - 122001</v>
      </c>
      <c r="G10" s="70"/>
      <c r="I10" s="75"/>
    </row>
    <row r="11" spans="1:24">
      <c r="A11" s="84"/>
      <c r="B11" s="847">
        <f>'Attach 3(JV)'!B12:D12</f>
        <v>0</v>
      </c>
      <c r="C11" s="847"/>
      <c r="D11" s="847"/>
      <c r="E11" s="267"/>
      <c r="F11" s="267"/>
      <c r="G11" s="80"/>
      <c r="I11" s="75"/>
    </row>
    <row r="12" spans="1:24">
      <c r="A12" s="84"/>
      <c r="B12" s="847"/>
      <c r="C12" s="847"/>
      <c r="D12" s="847"/>
      <c r="E12" s="267"/>
      <c r="F12" s="267"/>
      <c r="G12" s="80"/>
      <c r="I12" s="75"/>
    </row>
    <row r="13" spans="1:24">
      <c r="B13" s="267"/>
      <c r="C13" s="267"/>
      <c r="D13" s="267"/>
      <c r="E13" s="267"/>
      <c r="F13" s="267"/>
      <c r="G13" s="70"/>
    </row>
    <row r="14" spans="1:24" ht="198" customHeight="1">
      <c r="A14" s="838" t="s">
        <v>202</v>
      </c>
      <c r="B14" s="838"/>
      <c r="C14" s="838"/>
      <c r="D14" s="838"/>
      <c r="E14" s="838"/>
      <c r="F14" s="838"/>
      <c r="G14" s="838"/>
      <c r="H14" s="838"/>
      <c r="I14" s="838"/>
      <c r="J14" s="838"/>
    </row>
    <row r="15" spans="1:24" ht="80.25" customHeight="1">
      <c r="A15" s="270" t="s">
        <v>244</v>
      </c>
      <c r="B15" s="270" t="s">
        <v>417</v>
      </c>
      <c r="C15" s="1043" t="s">
        <v>245</v>
      </c>
      <c r="D15" s="1043"/>
      <c r="E15" s="1043"/>
      <c r="F15" s="1043"/>
      <c r="G15" s="270" t="s">
        <v>246</v>
      </c>
      <c r="H15" s="1043" t="s">
        <v>247</v>
      </c>
      <c r="I15" s="1043"/>
      <c r="J15" s="1043"/>
    </row>
    <row r="16" spans="1:24" ht="21" customHeight="1">
      <c r="A16" s="268"/>
      <c r="B16" s="268"/>
      <c r="C16" s="1045"/>
      <c r="D16" s="1045"/>
      <c r="E16" s="1045"/>
      <c r="F16" s="1045"/>
      <c r="G16" s="268"/>
      <c r="H16" s="1044"/>
      <c r="I16" s="1044"/>
      <c r="J16" s="1044"/>
    </row>
    <row r="17" spans="1:10" ht="21" customHeight="1">
      <c r="A17" s="268"/>
      <c r="B17" s="268"/>
      <c r="C17" s="1045"/>
      <c r="D17" s="1045"/>
      <c r="E17" s="1045"/>
      <c r="F17" s="1045"/>
      <c r="G17" s="268"/>
      <c r="H17" s="1044"/>
      <c r="I17" s="1044"/>
      <c r="J17" s="1044"/>
    </row>
    <row r="18" spans="1:10" ht="21" customHeight="1">
      <c r="A18" s="268"/>
      <c r="B18" s="268"/>
      <c r="C18" s="1045"/>
      <c r="D18" s="1045"/>
      <c r="E18" s="1045"/>
      <c r="F18" s="1045"/>
      <c r="G18" s="268"/>
      <c r="H18" s="1044"/>
      <c r="I18" s="1044"/>
      <c r="J18" s="1044"/>
    </row>
    <row r="19" spans="1:10" ht="21" customHeight="1">
      <c r="A19" s="268"/>
      <c r="B19" s="268"/>
      <c r="C19" s="1045"/>
      <c r="D19" s="1045"/>
      <c r="E19" s="1045"/>
      <c r="F19" s="1045"/>
      <c r="G19" s="268"/>
      <c r="H19" s="1044"/>
      <c r="I19" s="1044"/>
      <c r="J19" s="1044"/>
    </row>
    <row r="20" spans="1:10" ht="21" customHeight="1">
      <c r="A20" s="268"/>
      <c r="B20" s="268"/>
      <c r="C20" s="1045"/>
      <c r="D20" s="1045"/>
      <c r="E20" s="1045"/>
      <c r="F20" s="1045"/>
      <c r="G20" s="268"/>
      <c r="H20" s="1044"/>
      <c r="I20" s="1044"/>
      <c r="J20" s="1044"/>
    </row>
    <row r="21" spans="1:10" ht="21" customHeight="1">
      <c r="A21" s="268"/>
      <c r="B21" s="268"/>
      <c r="C21" s="1045"/>
      <c r="D21" s="1045"/>
      <c r="E21" s="1045"/>
      <c r="F21" s="1045"/>
      <c r="G21" s="268"/>
      <c r="H21" s="1044"/>
      <c r="I21" s="1044"/>
      <c r="J21" s="1044"/>
    </row>
    <row r="22" spans="1:10" ht="31.5" customHeight="1">
      <c r="A22" s="1046" t="s">
        <v>38</v>
      </c>
      <c r="B22" s="1046"/>
      <c r="C22" s="1046"/>
      <c r="D22" s="1046"/>
      <c r="E22" s="1046"/>
      <c r="F22" s="1046"/>
      <c r="G22" s="1046"/>
      <c r="H22" s="1046"/>
      <c r="I22" s="1046"/>
      <c r="J22" s="1046"/>
    </row>
    <row r="23" spans="1:10" ht="28.5" customHeight="1">
      <c r="A23" s="77" t="s">
        <v>468</v>
      </c>
      <c r="B23" s="789">
        <f>'Name of Bidder'!C32</f>
        <v>0</v>
      </c>
      <c r="C23" s="789"/>
      <c r="D23" s="269"/>
      <c r="E23" s="70"/>
      <c r="F23" s="693" t="s">
        <v>466</v>
      </c>
      <c r="G23" s="693"/>
      <c r="H23" s="693">
        <f>'Name of Bidder'!C29</f>
        <v>0</v>
      </c>
      <c r="I23" s="693"/>
      <c r="J23" s="693"/>
    </row>
    <row r="24" spans="1:10" ht="28.5" customHeight="1">
      <c r="A24" s="77" t="s">
        <v>469</v>
      </c>
      <c r="B24" s="693">
        <f>'Name of Bidder'!C33</f>
        <v>0</v>
      </c>
      <c r="C24" s="693"/>
      <c r="D24" s="92"/>
      <c r="E24" s="70"/>
      <c r="F24" s="693" t="s">
        <v>467</v>
      </c>
      <c r="G24" s="693"/>
      <c r="H24" s="693">
        <f>'Name of Bidder'!C30</f>
        <v>0</v>
      </c>
      <c r="I24" s="693"/>
      <c r="J24" s="693"/>
    </row>
    <row r="25" spans="1:10" ht="24" customHeight="1">
      <c r="A25" s="70"/>
      <c r="B25" s="70"/>
      <c r="C25" s="70"/>
      <c r="D25" s="70"/>
      <c r="E25" s="70"/>
      <c r="F25" s="70"/>
      <c r="G25" s="160"/>
      <c r="H25" s="70"/>
    </row>
  </sheetData>
  <sheetProtection algorithmName="SHA-512" hashValue="oUn2t7foGlzNuEcCOk1ywnApOLbaYbvi0qgkeXAjhMijJ7uyglnfq2Ee42ZkBIVTv2HpoQ0fB+N039nhKXOkGQ==" saltValue="4OYDkWvJEc/x+VyDkco+vA==" spinCount="100000" sheet="1" formatColumns="0" formatRows="0" selectLockedCells="1"/>
  <customSheetViews>
    <customSheetView guid="{1D7BFB00-C6EC-46BE-AF6E-C3388C41A326}"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0"/>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1A1CC6A-1004-4633-8B9A-2D65E7FE803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F48A1F91-8158-4660-AD71-0C9D503DD673}"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5"/>
  <sheetViews>
    <sheetView showZeros="0" view="pageBreakPreview" zoomScale="190" zoomScaleSheetLayoutView="190" workbookViewId="0">
      <selection activeCell="J8" sqref="J8"/>
    </sheetView>
  </sheetViews>
  <sheetFormatPr defaultColWidth="9.140625" defaultRowHeight="15"/>
  <cols>
    <col min="1" max="1" width="10" style="240" customWidth="1"/>
    <col min="2" max="2" width="11.5703125" style="240" customWidth="1"/>
    <col min="3" max="3" width="10.85546875" style="240" customWidth="1"/>
    <col min="4" max="5" width="10.7109375" style="240" customWidth="1"/>
    <col min="6" max="6" width="11.5703125" style="240" customWidth="1"/>
    <col min="7" max="9" width="10.7109375" style="240" customWidth="1"/>
    <col min="10" max="10" width="9.140625" style="240"/>
    <col min="11" max="16" width="9.140625" style="240" hidden="1" customWidth="1"/>
    <col min="17" max="17" width="0" style="240" hidden="1" customWidth="1"/>
    <col min="18" max="18" width="10" style="240" bestFit="1" customWidth="1"/>
    <col min="19" max="16384" width="9.140625" style="240"/>
  </cols>
  <sheetData>
    <row r="1" spans="1:9" ht="27" customHeight="1">
      <c r="A1" s="1063" t="s">
        <v>646</v>
      </c>
      <c r="B1" s="1064"/>
      <c r="C1" s="1064"/>
      <c r="D1" s="1064"/>
      <c r="E1" s="1064"/>
      <c r="F1" s="1064"/>
      <c r="G1" s="1064"/>
      <c r="H1" s="1064"/>
      <c r="I1" s="1065"/>
    </row>
    <row r="2" spans="1:9" ht="31.5" customHeight="1">
      <c r="A2" s="241" t="s">
        <v>13</v>
      </c>
      <c r="B2" s="1066" t="s">
        <v>647</v>
      </c>
      <c r="C2" s="1066"/>
      <c r="D2" s="1066"/>
      <c r="E2" s="1066"/>
      <c r="F2" s="1066"/>
      <c r="G2" s="1066"/>
      <c r="H2" s="1066"/>
      <c r="I2" s="1067"/>
    </row>
    <row r="3" spans="1:9" ht="45" customHeight="1">
      <c r="A3" s="241" t="s">
        <v>14</v>
      </c>
      <c r="B3" s="1066" t="s">
        <v>648</v>
      </c>
      <c r="C3" s="1066"/>
      <c r="D3" s="1066"/>
      <c r="E3" s="1066"/>
      <c r="F3" s="1066"/>
      <c r="G3" s="1066"/>
      <c r="H3" s="1066"/>
      <c r="I3" s="1067"/>
    </row>
    <row r="4" spans="1:9" ht="36" customHeight="1">
      <c r="A4" s="241" t="s">
        <v>15</v>
      </c>
      <c r="B4" s="1066" t="s">
        <v>649</v>
      </c>
      <c r="C4" s="1066"/>
      <c r="D4" s="1066"/>
      <c r="E4" s="1066"/>
      <c r="F4" s="1066"/>
      <c r="G4" s="1066"/>
      <c r="H4" s="1066"/>
      <c r="I4" s="1067"/>
    </row>
    <row r="5" spans="1:9" ht="47.25" customHeight="1">
      <c r="A5" s="241" t="s">
        <v>17</v>
      </c>
      <c r="B5" s="1066" t="s">
        <v>18</v>
      </c>
      <c r="C5" s="1066"/>
      <c r="D5" s="1066"/>
      <c r="E5" s="1066"/>
      <c r="F5" s="1066"/>
      <c r="G5" s="1066"/>
      <c r="H5" s="1066"/>
      <c r="I5" s="1067"/>
    </row>
    <row r="6" spans="1:9" ht="19.5" customHeight="1">
      <c r="A6" s="242" t="s">
        <v>20</v>
      </c>
      <c r="B6" s="1061" t="s">
        <v>737</v>
      </c>
      <c r="C6" s="1061"/>
      <c r="D6" s="1061"/>
      <c r="E6" s="1061"/>
      <c r="F6" s="1061"/>
      <c r="G6" s="1061"/>
      <c r="H6" s="1061"/>
      <c r="I6" s="1062"/>
    </row>
    <row r="30" spans="1:11">
      <c r="K30" s="243">
        <f>'Name of Bidder'!C13</f>
        <v>0</v>
      </c>
    </row>
    <row r="31" spans="1:11">
      <c r="A31" s="244"/>
      <c r="B31" s="244"/>
      <c r="C31" s="244"/>
      <c r="D31" s="244"/>
      <c r="E31" s="244"/>
      <c r="F31" s="244"/>
      <c r="G31" s="244"/>
      <c r="H31" s="244"/>
      <c r="I31" s="244"/>
      <c r="J31" s="244"/>
      <c r="K31" s="245">
        <f>'Name of Bidder'!C14</f>
        <v>0</v>
      </c>
    </row>
    <row r="32" spans="1:11">
      <c r="A32" s="244"/>
      <c r="B32" s="244"/>
      <c r="C32" s="244"/>
      <c r="D32" s="244"/>
      <c r="E32" s="244"/>
      <c r="F32" s="244"/>
      <c r="G32" s="244"/>
      <c r="H32" s="244"/>
      <c r="I32" s="244"/>
      <c r="J32" s="244"/>
      <c r="K32" s="245">
        <f>'Name of Bidder'!C15</f>
        <v>0</v>
      </c>
    </row>
    <row r="33" spans="1:16">
      <c r="A33" s="244"/>
      <c r="B33" s="244"/>
      <c r="C33" s="244"/>
      <c r="D33" s="244"/>
      <c r="E33" s="244"/>
      <c r="F33" s="244"/>
      <c r="G33" s="244"/>
      <c r="H33" s="244"/>
      <c r="I33" s="244"/>
      <c r="J33" s="244"/>
      <c r="K33" s="245">
        <f>'Name of Bidder'!C16</f>
        <v>0</v>
      </c>
    </row>
    <row r="34" spans="1:16">
      <c r="A34" s="244"/>
      <c r="B34" s="244"/>
      <c r="C34" s="244"/>
      <c r="D34" s="244"/>
      <c r="E34" s="244"/>
      <c r="F34" s="244"/>
      <c r="G34" s="244"/>
      <c r="H34" s="244"/>
      <c r="I34" s="244"/>
      <c r="J34" s="244"/>
    </row>
    <row r="35" spans="1:16" ht="19.5" customHeight="1">
      <c r="A35" s="1059" t="s">
        <v>650</v>
      </c>
      <c r="B35" s="1059"/>
      <c r="C35" s="1059"/>
      <c r="D35" s="1059"/>
      <c r="E35" s="1059"/>
      <c r="F35" s="1059"/>
      <c r="G35" s="1059"/>
      <c r="H35" s="1059"/>
      <c r="I35" s="1059"/>
      <c r="J35" s="244"/>
    </row>
    <row r="36" spans="1:16">
      <c r="A36" s="1058" t="s">
        <v>209</v>
      </c>
      <c r="B36" s="1058"/>
      <c r="C36" s="1058"/>
      <c r="D36" s="1058"/>
      <c r="E36" s="1058"/>
      <c r="F36" s="1058"/>
      <c r="G36" s="1058"/>
      <c r="H36" s="1058"/>
      <c r="I36" s="1058"/>
      <c r="J36" s="244"/>
      <c r="K36" s="243">
        <f>'Name of Bidder'!C18</f>
        <v>0</v>
      </c>
      <c r="O36" s="245">
        <f>'Name of Bidder'!C23</f>
        <v>0</v>
      </c>
    </row>
    <row r="37" spans="1:16">
      <c r="A37" s="1057" t="s">
        <v>210</v>
      </c>
      <c r="B37" s="1057"/>
      <c r="C37" s="1057"/>
      <c r="D37" s="1057"/>
      <c r="E37" s="1057"/>
      <c r="F37" s="1057"/>
      <c r="G37" s="1057"/>
      <c r="H37" s="1057"/>
      <c r="I37" s="1057"/>
      <c r="J37" s="244"/>
      <c r="K37" s="243">
        <f>'Name of Bidder'!C19</f>
        <v>0</v>
      </c>
      <c r="O37" s="245">
        <f>'Name of Bidder'!C24</f>
        <v>0</v>
      </c>
    </row>
    <row r="38" spans="1:16" ht="48.6" customHeight="1">
      <c r="A38" s="1060" t="s">
        <v>587</v>
      </c>
      <c r="B38" s="1060"/>
      <c r="C38" s="1060"/>
      <c r="D38" s="1060"/>
      <c r="E38" s="1060"/>
      <c r="F38" s="1060"/>
      <c r="G38" s="1060"/>
      <c r="H38" s="1060"/>
      <c r="I38" s="1060"/>
      <c r="J38" s="244"/>
      <c r="K38" s="243">
        <f>'Name of Bidder'!C20</f>
        <v>0</v>
      </c>
      <c r="O38" s="245">
        <f>'Name of Bidder'!C25</f>
        <v>0</v>
      </c>
    </row>
    <row r="39" spans="1:16">
      <c r="A39" s="1057" t="s">
        <v>609</v>
      </c>
      <c r="B39" s="1057"/>
      <c r="C39" s="1057"/>
      <c r="D39" s="1057"/>
      <c r="E39" s="1057"/>
      <c r="F39" s="1057"/>
      <c r="G39" s="1057"/>
      <c r="H39" s="1057"/>
      <c r="I39" s="1057"/>
      <c r="J39" s="244"/>
      <c r="K39" s="243">
        <f>'Name of Bidder'!C21</f>
        <v>0</v>
      </c>
      <c r="O39" s="245">
        <f>'Name of Bidder'!C26</f>
        <v>0</v>
      </c>
    </row>
    <row r="40" spans="1:16">
      <c r="A40" s="1058" t="s">
        <v>211</v>
      </c>
      <c r="B40" s="1058"/>
      <c r="C40" s="1058"/>
      <c r="D40" s="1058"/>
      <c r="E40" s="1058"/>
      <c r="F40" s="1058"/>
      <c r="G40" s="1058"/>
      <c r="H40" s="1058"/>
      <c r="I40" s="1058"/>
      <c r="J40" s="244"/>
    </row>
    <row r="41" spans="1:16" ht="18.75" customHeight="1">
      <c r="A41" s="978">
        <f>'Name of Bidder'!C13</f>
        <v>0</v>
      </c>
      <c r="B41" s="978"/>
      <c r="C41" s="978"/>
      <c r="D41" s="978"/>
      <c r="E41" s="978"/>
      <c r="F41" s="978"/>
      <c r="G41" s="978"/>
      <c r="H41" s="978"/>
      <c r="I41" s="978"/>
      <c r="J41" s="244"/>
      <c r="K41" s="246">
        <f>'Name of Bidder'!F6</f>
        <v>1</v>
      </c>
      <c r="M41" s="245" t="s">
        <v>452</v>
      </c>
      <c r="P41" s="245" t="s">
        <v>450</v>
      </c>
    </row>
    <row r="42" spans="1:16" ht="21" customHeight="1">
      <c r="A42" s="974" t="str">
        <f>" having its Registered Office at " &amp; 'Name of Bidder'!C14 &amp; " " &amp; 'Name of Bidder'!C15 &amp; " " &amp; 'Name of Bidder'!C16</f>
        <v xml:space="preserve"> having its Registered Office at   </v>
      </c>
      <c r="B42" s="974"/>
      <c r="C42" s="974"/>
      <c r="D42" s="974"/>
      <c r="E42" s="974"/>
      <c r="F42" s="974"/>
      <c r="G42" s="974"/>
      <c r="H42" s="974"/>
      <c r="I42" s="974"/>
      <c r="J42" s="244"/>
      <c r="K42" s="246" t="str">
        <f>'Name of Bidder'!F8</f>
        <v>2 or more</v>
      </c>
      <c r="M42" s="245" t="s">
        <v>451</v>
      </c>
    </row>
    <row r="43" spans="1:16" hidden="1">
      <c r="A43" s="1058" t="e">
        <f>IF(#REF! = "Individual Firm", " ", " and ")</f>
        <v>#REF!</v>
      </c>
      <c r="B43" s="1058"/>
      <c r="C43" s="1058"/>
      <c r="D43" s="1058"/>
      <c r="E43" s="1058"/>
      <c r="F43" s="1058"/>
      <c r="G43" s="1058"/>
      <c r="H43" s="1058"/>
      <c r="I43" s="1058"/>
      <c r="J43" s="244"/>
    </row>
    <row r="44" spans="1:16" hidden="1">
      <c r="A44" s="1058" t="e">
        <f xml:space="preserve"> IF(#REF!= "Individual Firm", "",#REF!)</f>
        <v>#REF!</v>
      </c>
      <c r="B44" s="1058"/>
      <c r="C44" s="1058"/>
      <c r="D44" s="1058"/>
      <c r="E44" s="1058"/>
      <c r="F44" s="1058"/>
      <c r="G44" s="1058"/>
      <c r="H44" s="1058"/>
      <c r="I44" s="1058"/>
      <c r="J44" s="244"/>
    </row>
    <row r="45" spans="1:16" ht="39.950000000000003" hidden="1" customHeight="1">
      <c r="A45" s="1060" t="e">
        <f>IF(#REF!= "Sole Bidder", "", "having its Registered Office at "&amp;IF(#REF!=1,#REF!&amp;" "&amp;#REF!&amp;" "&amp;#REF!,IF(#REF!=2,#REF!&amp;" &amp; "&amp;#REF!&amp;" "&amp;#REF!&amp;" and " &amp;#REF!&amp;" &amp; "&amp;#REF!&amp;" "&amp;#REF! &amp;IF(#REF!=2," respectively",""))))</f>
        <v>#REF!</v>
      </c>
      <c r="B45" s="1060"/>
      <c r="C45" s="1060"/>
      <c r="D45" s="1060"/>
      <c r="E45" s="1060"/>
      <c r="F45" s="1060"/>
      <c r="G45" s="1060"/>
      <c r="H45" s="1060"/>
      <c r="I45" s="1060"/>
      <c r="J45" s="244"/>
    </row>
    <row r="46" spans="1:16" ht="14.45" customHeight="1">
      <c r="A46" s="974" t="str">
        <f>IF('Name of Bidder'!C6 = "JV (Joint Venture)", "and ", "  ")</f>
        <v xml:space="preserve">  </v>
      </c>
      <c r="B46" s="974"/>
      <c r="C46" s="974"/>
      <c r="D46" s="974"/>
      <c r="E46" s="974"/>
      <c r="F46" s="974"/>
      <c r="G46" s="974"/>
      <c r="H46" s="974"/>
      <c r="I46" s="974"/>
      <c r="J46" s="244"/>
    </row>
    <row r="47" spans="1:16" ht="18" customHeight="1">
      <c r="A47" s="974" t="str">
        <f>IF('Name of Bidder'!C6= "JV (Joint Venture)", IF('Name of Bidder'!C8=1,'Name of Bidder'!C18,IF('Name of Bidder'!C8="2 or More",'Name of Bidder'!C18&amp;" &amp; "&amp;'Name of Bidder'!C23,"")),"")</f>
        <v/>
      </c>
      <c r="B47" s="974"/>
      <c r="C47" s="974"/>
      <c r="D47" s="974"/>
      <c r="E47" s="974"/>
      <c r="F47" s="974"/>
      <c r="G47" s="974"/>
      <c r="H47" s="974"/>
      <c r="I47" s="974"/>
      <c r="J47" s="244"/>
    </row>
    <row r="48" spans="1:16" ht="24.6" customHeight="1">
      <c r="A48" s="97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74"/>
      <c r="C48" s="974"/>
      <c r="D48" s="974"/>
      <c r="E48" s="974"/>
      <c r="F48" s="974"/>
      <c r="G48" s="974"/>
      <c r="H48" s="974"/>
      <c r="I48" s="974"/>
      <c r="J48" s="244"/>
    </row>
    <row r="49" spans="1:10">
      <c r="A49" s="1058" t="s">
        <v>212</v>
      </c>
      <c r="B49" s="1058"/>
      <c r="C49" s="1058"/>
      <c r="D49" s="1058"/>
      <c r="E49" s="1058"/>
      <c r="F49" s="1058"/>
      <c r="G49" s="1058"/>
      <c r="H49" s="1058"/>
      <c r="I49" s="1058"/>
      <c r="J49" s="244"/>
    </row>
    <row r="50" spans="1:10">
      <c r="A50" s="1057" t="s">
        <v>213</v>
      </c>
      <c r="B50" s="1057"/>
      <c r="C50" s="1057"/>
      <c r="D50" s="1057"/>
      <c r="E50" s="1057"/>
      <c r="F50" s="1057"/>
      <c r="G50" s="1057"/>
      <c r="H50" s="1057"/>
      <c r="I50" s="1057"/>
      <c r="J50" s="244"/>
    </row>
    <row r="51" spans="1:10">
      <c r="A51" s="1057" t="s">
        <v>214</v>
      </c>
      <c r="B51" s="1057"/>
      <c r="C51" s="1057"/>
      <c r="D51" s="1057"/>
      <c r="E51" s="1057"/>
      <c r="F51" s="1057"/>
      <c r="G51" s="1057"/>
      <c r="H51" s="1057"/>
      <c r="I51" s="1057"/>
      <c r="J51" s="244"/>
    </row>
    <row r="52" spans="1:10" ht="84.75" customHeight="1">
      <c r="A52" s="1047" t="str">
        <f>"POWERGRID intends to award, under laid-down organisational procedures, contract(s) for " &amp;Cover!B2            &amp;        Cover!B3</f>
        <v>POWERGRID intends to award, under laid-down organisational procedures, contract(s) for Package – I: National Unified Network Management System (N-UNMS) for Central Sector &amp; State Sector Communication Network under Establishment of State-of-the-Art National Unified Network Management System N-UNMS for Central Sector &amp; State Sector Communication NetworkSpecification No: CC/NT/W-MISC/DOM/A06/25/06311</v>
      </c>
      <c r="B52" s="1047"/>
      <c r="C52" s="1047"/>
      <c r="D52" s="1047"/>
      <c r="E52" s="1047"/>
      <c r="F52" s="1047"/>
      <c r="G52" s="1047"/>
      <c r="H52" s="1047"/>
      <c r="I52" s="1047"/>
      <c r="J52" s="244"/>
    </row>
    <row r="53" spans="1:10" ht="40.5" customHeight="1">
      <c r="A53" s="1053" t="s">
        <v>878</v>
      </c>
      <c r="B53" s="1053"/>
      <c r="C53" s="1053"/>
      <c r="D53" s="1053"/>
      <c r="E53" s="1053"/>
      <c r="F53" s="1053"/>
      <c r="G53" s="1053"/>
      <c r="H53" s="1053"/>
      <c r="I53" s="1053"/>
      <c r="J53" s="244"/>
    </row>
    <row r="54" spans="1:10" ht="96" customHeight="1">
      <c r="A54" s="1053" t="s">
        <v>879</v>
      </c>
      <c r="B54" s="1053"/>
      <c r="C54" s="1053"/>
      <c r="D54" s="1053"/>
      <c r="E54" s="1053"/>
      <c r="F54" s="1053"/>
      <c r="G54" s="1053"/>
      <c r="H54" s="1053"/>
      <c r="I54" s="1053"/>
      <c r="J54" s="244"/>
    </row>
    <row r="55" spans="1:10" ht="21" customHeight="1">
      <c r="A55" s="1047" t="s">
        <v>215</v>
      </c>
      <c r="B55" s="1047"/>
      <c r="C55" s="1047"/>
      <c r="D55" s="1047"/>
      <c r="E55" s="1048" t="s">
        <v>215</v>
      </c>
      <c r="F55" s="1048"/>
      <c r="G55" s="1048"/>
      <c r="H55" s="1048"/>
      <c r="I55" s="1048"/>
      <c r="J55" s="244"/>
    </row>
    <row r="56" spans="1:10" ht="33" customHeight="1">
      <c r="A56" s="1049" t="s">
        <v>216</v>
      </c>
      <c r="B56" s="1049"/>
      <c r="C56" s="1049"/>
      <c r="D56" s="1049"/>
      <c r="E56" s="1050" t="s">
        <v>292</v>
      </c>
      <c r="F56" s="1050"/>
      <c r="G56" s="1050"/>
      <c r="H56" s="1050"/>
      <c r="I56" s="1050"/>
      <c r="J56" s="244"/>
    </row>
    <row r="57" spans="1:10" ht="22.5" customHeight="1">
      <c r="A57" s="248" t="s">
        <v>632</v>
      </c>
      <c r="B57" s="244"/>
      <c r="C57" s="244"/>
      <c r="D57" s="244"/>
      <c r="E57" s="244"/>
      <c r="F57" s="244"/>
      <c r="G57" s="244"/>
      <c r="H57" s="244"/>
      <c r="I57" s="249" t="s">
        <v>661</v>
      </c>
      <c r="J57" s="244"/>
    </row>
    <row r="58" spans="1:10" ht="22.5" customHeight="1">
      <c r="A58" s="1055" t="s">
        <v>651</v>
      </c>
      <c r="B58" s="1055"/>
      <c r="C58" s="1055"/>
      <c r="D58" s="1055"/>
      <c r="E58" s="1055"/>
      <c r="F58" s="1055"/>
      <c r="G58" s="1055"/>
      <c r="H58" s="1055"/>
      <c r="I58" s="1055"/>
    </row>
    <row r="59" spans="1:10" ht="53.25" customHeight="1">
      <c r="A59" s="1053" t="s">
        <v>652</v>
      </c>
      <c r="B59" s="1053"/>
      <c r="C59" s="1053"/>
      <c r="D59" s="1053"/>
      <c r="E59" s="1053"/>
      <c r="F59" s="1053"/>
      <c r="G59" s="1053"/>
      <c r="H59" s="1053"/>
      <c r="I59" s="1053"/>
    </row>
    <row r="60" spans="1:10" ht="6.6" customHeight="1">
      <c r="A60" s="1056"/>
      <c r="B60" s="1056"/>
      <c r="C60" s="1056"/>
      <c r="D60" s="1056"/>
      <c r="E60" s="1056"/>
      <c r="F60" s="1056"/>
      <c r="G60" s="1056"/>
      <c r="H60" s="1056"/>
      <c r="I60" s="1056"/>
    </row>
    <row r="61" spans="1:10" ht="56.25" customHeight="1">
      <c r="A61" s="253">
        <v>1</v>
      </c>
      <c r="B61" s="1047" t="s">
        <v>880</v>
      </c>
      <c r="C61" s="1047"/>
      <c r="D61" s="1047"/>
      <c r="E61" s="1047"/>
      <c r="F61" s="1047"/>
      <c r="G61" s="1047"/>
      <c r="H61" s="1047"/>
      <c r="I61" s="1047"/>
    </row>
    <row r="62" spans="1:10" ht="51" customHeight="1">
      <c r="A62" s="253">
        <v>2</v>
      </c>
      <c r="B62" s="1047" t="s">
        <v>881</v>
      </c>
      <c r="C62" s="1047"/>
      <c r="D62" s="1047"/>
      <c r="E62" s="1047"/>
      <c r="F62" s="1047"/>
      <c r="G62" s="1047"/>
      <c r="H62" s="1047"/>
      <c r="I62" s="1047"/>
    </row>
    <row r="63" spans="1:10" ht="51.75" customHeight="1">
      <c r="A63" s="253">
        <v>3</v>
      </c>
      <c r="B63" s="1047" t="s">
        <v>653</v>
      </c>
      <c r="C63" s="1047"/>
      <c r="D63" s="1047"/>
      <c r="E63" s="1047"/>
      <c r="F63" s="1047"/>
      <c r="G63" s="1047"/>
      <c r="H63" s="1047"/>
      <c r="I63" s="1047"/>
    </row>
    <row r="64" spans="1:10" ht="69.75" customHeight="1">
      <c r="A64" s="253">
        <v>4</v>
      </c>
      <c r="B64" s="1047" t="s">
        <v>882</v>
      </c>
      <c r="C64" s="1047"/>
      <c r="D64" s="1047"/>
      <c r="E64" s="1047"/>
      <c r="F64" s="1047"/>
      <c r="G64" s="1047"/>
      <c r="H64" s="1047"/>
      <c r="I64" s="1047"/>
    </row>
    <row r="65" spans="1:10" ht="71.25" customHeight="1">
      <c r="A65" s="253">
        <v>5</v>
      </c>
      <c r="B65" s="1047" t="s">
        <v>917</v>
      </c>
      <c r="C65" s="1047"/>
      <c r="D65" s="1047"/>
      <c r="E65" s="1047"/>
      <c r="F65" s="1047"/>
      <c r="G65" s="1047"/>
      <c r="H65" s="1047"/>
      <c r="I65" s="1047"/>
    </row>
    <row r="66" spans="1:10" ht="66" customHeight="1">
      <c r="A66" s="253">
        <v>6</v>
      </c>
      <c r="B66" s="1047" t="s">
        <v>658</v>
      </c>
      <c r="C66" s="1047"/>
      <c r="D66" s="1047"/>
      <c r="E66" s="1047"/>
      <c r="F66" s="1047"/>
      <c r="G66" s="1047"/>
      <c r="H66" s="1047"/>
      <c r="I66" s="1047"/>
    </row>
    <row r="67" spans="1:10" ht="51.75" customHeight="1">
      <c r="A67" s="253">
        <v>7</v>
      </c>
      <c r="B67" s="1047" t="s">
        <v>657</v>
      </c>
      <c r="C67" s="1047"/>
      <c r="D67" s="1047"/>
      <c r="E67" s="1047"/>
      <c r="F67" s="1047"/>
      <c r="G67" s="1047"/>
      <c r="H67" s="1047"/>
      <c r="I67" s="1047"/>
    </row>
    <row r="68" spans="1:10" ht="72.75" customHeight="1">
      <c r="A68" s="253">
        <v>8</v>
      </c>
      <c r="B68" s="1047" t="s">
        <v>883</v>
      </c>
      <c r="C68" s="1047"/>
      <c r="D68" s="1047"/>
      <c r="E68" s="1047"/>
      <c r="F68" s="1047"/>
      <c r="G68" s="1047"/>
      <c r="H68" s="1047"/>
      <c r="I68" s="1047"/>
    </row>
    <row r="69" spans="1:10" ht="60" customHeight="1">
      <c r="A69" s="253">
        <v>9</v>
      </c>
      <c r="B69" s="1047" t="s">
        <v>656</v>
      </c>
      <c r="C69" s="1047"/>
      <c r="D69" s="1047"/>
      <c r="E69" s="1047"/>
      <c r="F69" s="1047"/>
      <c r="G69" s="1047"/>
      <c r="H69" s="1047"/>
      <c r="I69" s="1047"/>
    </row>
    <row r="70" spans="1:10" ht="87.75" customHeight="1">
      <c r="A70" s="253">
        <v>10</v>
      </c>
      <c r="B70" s="1047" t="s">
        <v>655</v>
      </c>
      <c r="C70" s="1047"/>
      <c r="D70" s="1047"/>
      <c r="E70" s="1047"/>
      <c r="F70" s="1047"/>
      <c r="G70" s="1047"/>
      <c r="H70" s="1047"/>
      <c r="I70" s="1047"/>
    </row>
    <row r="71" spans="1:10" ht="27.75" customHeight="1">
      <c r="A71" s="255">
        <v>11</v>
      </c>
      <c r="B71" s="1051" t="s">
        <v>654</v>
      </c>
      <c r="C71" s="1051"/>
      <c r="D71" s="1051"/>
      <c r="E71" s="1051"/>
      <c r="F71" s="1051"/>
      <c r="G71" s="1051"/>
      <c r="H71" s="1051"/>
      <c r="I71" s="1051"/>
    </row>
    <row r="72" spans="1:10" ht="44.25" customHeight="1">
      <c r="A72" s="1053" t="s">
        <v>659</v>
      </c>
      <c r="B72" s="1053"/>
      <c r="C72" s="1053"/>
      <c r="D72" s="1053"/>
      <c r="E72" s="1053"/>
      <c r="F72" s="1053"/>
      <c r="G72" s="1053"/>
      <c r="H72" s="1053"/>
      <c r="I72" s="1053"/>
    </row>
    <row r="73" spans="1:10" ht="109.5" customHeight="1">
      <c r="A73" s="253">
        <v>1</v>
      </c>
      <c r="B73" s="1047" t="s">
        <v>884</v>
      </c>
      <c r="C73" s="1047"/>
      <c r="D73" s="1047"/>
      <c r="E73" s="1047"/>
      <c r="F73" s="1047"/>
      <c r="G73" s="1047"/>
      <c r="H73" s="1047"/>
      <c r="I73" s="1047"/>
    </row>
    <row r="74" spans="1:10" ht="21" customHeight="1">
      <c r="A74" s="1047" t="s">
        <v>215</v>
      </c>
      <c r="B74" s="1047"/>
      <c r="C74" s="1047"/>
      <c r="D74" s="1047"/>
      <c r="E74" s="1048" t="s">
        <v>215</v>
      </c>
      <c r="F74" s="1048"/>
      <c r="G74" s="1048"/>
      <c r="H74" s="1048"/>
      <c r="I74" s="1048"/>
      <c r="J74" s="244"/>
    </row>
    <row r="75" spans="1:10" ht="33" customHeight="1">
      <c r="A75" s="1049" t="s">
        <v>216</v>
      </c>
      <c r="B75" s="1049"/>
      <c r="C75" s="1049"/>
      <c r="D75" s="1049"/>
      <c r="E75" s="1050" t="s">
        <v>292</v>
      </c>
      <c r="F75" s="1050"/>
      <c r="G75" s="1050"/>
      <c r="H75" s="1050"/>
      <c r="I75" s="1050"/>
      <c r="J75" s="244"/>
    </row>
    <row r="76" spans="1:10" ht="22.5" customHeight="1">
      <c r="A76" s="408" t="s">
        <v>632</v>
      </c>
      <c r="B76" s="409"/>
      <c r="C76" s="409"/>
      <c r="D76" s="409"/>
      <c r="E76" s="409"/>
      <c r="F76" s="409"/>
      <c r="G76" s="409"/>
      <c r="H76" s="409"/>
      <c r="I76" s="410" t="s">
        <v>660</v>
      </c>
      <c r="J76" s="244"/>
    </row>
    <row r="77" spans="1:10" ht="66.75" customHeight="1">
      <c r="A77" s="629">
        <v>2</v>
      </c>
      <c r="B77" s="1047" t="s">
        <v>662</v>
      </c>
      <c r="C77" s="1047"/>
      <c r="D77" s="1047"/>
      <c r="E77" s="1047"/>
      <c r="F77" s="1047"/>
      <c r="G77" s="1047"/>
      <c r="H77" s="1047"/>
      <c r="I77" s="1047"/>
    </row>
    <row r="78" spans="1:10" ht="56.25" customHeight="1">
      <c r="A78" s="253">
        <v>3</v>
      </c>
      <c r="B78" s="1047" t="s">
        <v>686</v>
      </c>
      <c r="C78" s="1047"/>
      <c r="D78" s="1047"/>
      <c r="E78" s="1047"/>
      <c r="F78" s="1047"/>
      <c r="G78" s="1047"/>
      <c r="H78" s="1047"/>
      <c r="I78" s="1047"/>
    </row>
    <row r="79" spans="1:10" ht="58.5" customHeight="1">
      <c r="A79" s="253">
        <v>4</v>
      </c>
      <c r="B79" s="1047" t="s">
        <v>685</v>
      </c>
      <c r="C79" s="1047"/>
      <c r="D79" s="1047"/>
      <c r="E79" s="1047"/>
      <c r="F79" s="1047"/>
      <c r="G79" s="1047"/>
      <c r="H79" s="1047"/>
      <c r="I79" s="1047"/>
    </row>
    <row r="80" spans="1:10" ht="54.75" customHeight="1">
      <c r="A80" s="253">
        <v>5</v>
      </c>
      <c r="B80" s="1047" t="s">
        <v>885</v>
      </c>
      <c r="C80" s="1047"/>
      <c r="D80" s="1047"/>
      <c r="E80" s="1047"/>
      <c r="F80" s="1047"/>
      <c r="G80" s="1047"/>
      <c r="H80" s="1047"/>
      <c r="I80" s="1047"/>
    </row>
    <row r="81" spans="1:10" ht="66.75" customHeight="1">
      <c r="A81" s="253">
        <v>6</v>
      </c>
      <c r="B81" s="1047" t="s">
        <v>684</v>
      </c>
      <c r="C81" s="1047"/>
      <c r="D81" s="1047"/>
      <c r="E81" s="1047"/>
      <c r="F81" s="1047"/>
      <c r="G81" s="1047"/>
      <c r="H81" s="1047"/>
      <c r="I81" s="1047"/>
    </row>
    <row r="82" spans="1:10" ht="84.75" customHeight="1">
      <c r="A82" s="253">
        <v>7</v>
      </c>
      <c r="B82" s="1047" t="s">
        <v>683</v>
      </c>
      <c r="C82" s="1047"/>
      <c r="D82" s="1047"/>
      <c r="E82" s="1047"/>
      <c r="F82" s="1047"/>
      <c r="G82" s="1047"/>
      <c r="H82" s="1047"/>
      <c r="I82" s="1047"/>
    </row>
    <row r="83" spans="1:10" ht="91.5" customHeight="1">
      <c r="A83" s="253">
        <v>8</v>
      </c>
      <c r="B83" s="1047" t="s">
        <v>682</v>
      </c>
      <c r="C83" s="1047"/>
      <c r="D83" s="1047"/>
      <c r="E83" s="1047"/>
      <c r="F83" s="1047"/>
      <c r="G83" s="1047"/>
      <c r="H83" s="1047"/>
      <c r="I83" s="1047"/>
    </row>
    <row r="84" spans="1:10" ht="82.5" customHeight="1">
      <c r="A84" s="253">
        <v>9</v>
      </c>
      <c r="B84" s="1047" t="s">
        <v>681</v>
      </c>
      <c r="C84" s="1047"/>
      <c r="D84" s="1047"/>
      <c r="E84" s="1047"/>
      <c r="F84" s="1047"/>
      <c r="G84" s="1047"/>
      <c r="H84" s="1047"/>
      <c r="I84" s="1047"/>
    </row>
    <row r="85" spans="1:10" ht="74.25" customHeight="1">
      <c r="A85" s="253">
        <v>10</v>
      </c>
      <c r="B85" s="1047" t="s">
        <v>886</v>
      </c>
      <c r="C85" s="1047"/>
      <c r="D85" s="1047"/>
      <c r="E85" s="1047"/>
      <c r="F85" s="1047"/>
      <c r="G85" s="1047"/>
      <c r="H85" s="1047"/>
      <c r="I85" s="1047"/>
    </row>
    <row r="86" spans="1:10" ht="56.25" customHeight="1">
      <c r="A86" s="253">
        <v>11</v>
      </c>
      <c r="B86" s="1047" t="s">
        <v>887</v>
      </c>
      <c r="C86" s="1047"/>
      <c r="D86" s="1047"/>
      <c r="E86" s="1047"/>
      <c r="F86" s="1047"/>
      <c r="G86" s="1047"/>
      <c r="H86" s="1047"/>
      <c r="I86" s="1047"/>
    </row>
    <row r="87" spans="1:10" ht="101.25" customHeight="1">
      <c r="A87" s="253">
        <v>12</v>
      </c>
      <c r="B87" s="1047" t="s">
        <v>680</v>
      </c>
      <c r="C87" s="1047"/>
      <c r="D87" s="1047"/>
      <c r="E87" s="1047"/>
      <c r="F87" s="1047"/>
      <c r="G87" s="1047"/>
      <c r="H87" s="1047"/>
      <c r="I87" s="1047"/>
    </row>
    <row r="88" spans="1:10" ht="73.5" customHeight="1">
      <c r="A88" s="253">
        <v>13</v>
      </c>
      <c r="B88" s="1047" t="s">
        <v>679</v>
      </c>
      <c r="C88" s="1047"/>
      <c r="D88" s="1047"/>
      <c r="E88" s="1047"/>
      <c r="F88" s="1047"/>
      <c r="G88" s="1047"/>
      <c r="H88" s="1047"/>
      <c r="I88" s="1047"/>
    </row>
    <row r="89" spans="1:10" ht="79.5" customHeight="1">
      <c r="A89" s="253">
        <v>14</v>
      </c>
      <c r="B89" s="1047" t="s">
        <v>678</v>
      </c>
      <c r="C89" s="1047"/>
      <c r="D89" s="1047"/>
      <c r="E89" s="1047"/>
      <c r="F89" s="1047"/>
      <c r="G89" s="1047"/>
      <c r="H89" s="1047"/>
      <c r="I89" s="1047"/>
    </row>
    <row r="90" spans="1:10" ht="21" customHeight="1">
      <c r="A90" s="1047" t="s">
        <v>215</v>
      </c>
      <c r="B90" s="1047"/>
      <c r="C90" s="1047"/>
      <c r="D90" s="1047"/>
      <c r="E90" s="1048" t="s">
        <v>215</v>
      </c>
      <c r="F90" s="1048"/>
      <c r="G90" s="1048"/>
      <c r="H90" s="1048"/>
      <c r="I90" s="1048"/>
      <c r="J90" s="244"/>
    </row>
    <row r="91" spans="1:10" ht="33" customHeight="1">
      <c r="A91" s="1049" t="s">
        <v>216</v>
      </c>
      <c r="B91" s="1049"/>
      <c r="C91" s="1049"/>
      <c r="D91" s="1049"/>
      <c r="E91" s="1050" t="s">
        <v>292</v>
      </c>
      <c r="F91" s="1050"/>
      <c r="G91" s="1050"/>
      <c r="H91" s="1050"/>
      <c r="I91" s="1050"/>
      <c r="J91" s="244"/>
    </row>
    <row r="92" spans="1:10" ht="22.5" customHeight="1">
      <c r="A92" s="408" t="s">
        <v>632</v>
      </c>
      <c r="B92" s="409"/>
      <c r="C92" s="409"/>
      <c r="D92" s="409"/>
      <c r="E92" s="409"/>
      <c r="F92" s="409"/>
      <c r="G92" s="409"/>
      <c r="H92" s="409"/>
      <c r="I92" s="410" t="s">
        <v>688</v>
      </c>
      <c r="J92" s="244"/>
    </row>
    <row r="93" spans="1:10" ht="104.25" customHeight="1">
      <c r="A93" s="253">
        <v>15</v>
      </c>
      <c r="B93" s="1047" t="s">
        <v>677</v>
      </c>
      <c r="C93" s="1047"/>
      <c r="D93" s="1047"/>
      <c r="E93" s="1047"/>
      <c r="F93" s="1047"/>
      <c r="G93" s="1047"/>
      <c r="H93" s="1047"/>
      <c r="I93" s="1047"/>
    </row>
    <row r="94" spans="1:10" ht="75.75" customHeight="1">
      <c r="A94" s="253">
        <v>16</v>
      </c>
      <c r="B94" s="1047" t="s">
        <v>676</v>
      </c>
      <c r="C94" s="1047"/>
      <c r="D94" s="1047"/>
      <c r="E94" s="1047"/>
      <c r="F94" s="1047"/>
      <c r="G94" s="1047"/>
      <c r="H94" s="1047"/>
      <c r="I94" s="1047"/>
    </row>
    <row r="95" spans="1:10" ht="105" customHeight="1">
      <c r="A95" s="253">
        <v>17</v>
      </c>
      <c r="B95" s="1047" t="s">
        <v>675</v>
      </c>
      <c r="C95" s="1047"/>
      <c r="D95" s="1047"/>
      <c r="E95" s="1047"/>
      <c r="F95" s="1047"/>
      <c r="G95" s="1047"/>
      <c r="H95" s="1047"/>
      <c r="I95" s="1047"/>
    </row>
    <row r="96" spans="1:10" ht="93" customHeight="1">
      <c r="A96" s="253">
        <v>18</v>
      </c>
      <c r="B96" s="1047" t="s">
        <v>674</v>
      </c>
      <c r="C96" s="1047"/>
      <c r="D96" s="1047"/>
      <c r="E96" s="1047"/>
      <c r="F96" s="1047"/>
      <c r="G96" s="1047"/>
      <c r="H96" s="1047"/>
      <c r="I96" s="1047"/>
    </row>
    <row r="97" spans="1:10" ht="90" customHeight="1">
      <c r="A97" s="253">
        <v>19</v>
      </c>
      <c r="B97" s="1047" t="s">
        <v>673</v>
      </c>
      <c r="C97" s="1047"/>
      <c r="D97" s="1047"/>
      <c r="E97" s="1047"/>
      <c r="F97" s="1047"/>
      <c r="G97" s="1047"/>
      <c r="H97" s="1047"/>
      <c r="I97" s="1047"/>
    </row>
    <row r="98" spans="1:10" ht="88.5" customHeight="1">
      <c r="A98" s="253">
        <v>20</v>
      </c>
      <c r="B98" s="1047" t="s">
        <v>888</v>
      </c>
      <c r="C98" s="1047"/>
      <c r="D98" s="1047"/>
      <c r="E98" s="1047"/>
      <c r="F98" s="1047"/>
      <c r="G98" s="1047"/>
      <c r="H98" s="1047"/>
      <c r="I98" s="1047"/>
    </row>
    <row r="99" spans="1:10" ht="25.5" customHeight="1">
      <c r="A99" s="1051" t="s">
        <v>663</v>
      </c>
      <c r="B99" s="1051"/>
      <c r="C99" s="1051"/>
      <c r="D99" s="1051"/>
      <c r="E99" s="1051"/>
      <c r="F99" s="1051"/>
      <c r="G99" s="1051"/>
      <c r="H99" s="1051"/>
      <c r="I99" s="1051"/>
    </row>
    <row r="100" spans="1:10" ht="39" customHeight="1">
      <c r="A100" s="253">
        <v>1</v>
      </c>
      <c r="B100" s="1047" t="s">
        <v>72</v>
      </c>
      <c r="C100" s="1047"/>
      <c r="D100" s="1047"/>
      <c r="E100" s="1047"/>
      <c r="F100" s="1047"/>
      <c r="G100" s="1047"/>
      <c r="H100" s="1047"/>
      <c r="I100" s="1047"/>
    </row>
    <row r="101" spans="1:10" ht="51" customHeight="1">
      <c r="A101" s="253">
        <v>2</v>
      </c>
      <c r="B101" s="1047" t="s">
        <v>666</v>
      </c>
      <c r="C101" s="1047"/>
      <c r="D101" s="1047"/>
      <c r="E101" s="1047"/>
      <c r="F101" s="1047"/>
      <c r="G101" s="1047"/>
      <c r="H101" s="1047"/>
      <c r="I101" s="1047"/>
    </row>
    <row r="102" spans="1:10" ht="18.75" customHeight="1">
      <c r="A102" s="1051" t="s">
        <v>664</v>
      </c>
      <c r="B102" s="1051"/>
      <c r="C102" s="1051"/>
      <c r="D102" s="1051"/>
      <c r="E102" s="1051"/>
      <c r="F102" s="1051"/>
      <c r="G102" s="1051"/>
      <c r="H102" s="1051"/>
      <c r="I102" s="1051"/>
    </row>
    <row r="103" spans="1:10" ht="55.5" customHeight="1">
      <c r="A103" s="1052" t="s">
        <v>665</v>
      </c>
      <c r="B103" s="1052"/>
      <c r="C103" s="1052"/>
      <c r="D103" s="1052"/>
      <c r="E103" s="1052"/>
      <c r="F103" s="1052"/>
      <c r="G103" s="1052"/>
      <c r="H103" s="1052"/>
      <c r="I103" s="1052"/>
    </row>
    <row r="104" spans="1:10" ht="21" customHeight="1">
      <c r="A104" s="1051" t="s">
        <v>667</v>
      </c>
      <c r="B104" s="1051"/>
      <c r="C104" s="1051"/>
      <c r="D104" s="1051"/>
      <c r="E104" s="1051"/>
      <c r="F104" s="1051"/>
      <c r="G104" s="1051"/>
      <c r="H104" s="1051"/>
      <c r="I104" s="1051"/>
    </row>
    <row r="105" spans="1:10" ht="8.1" customHeight="1">
      <c r="A105" s="251"/>
    </row>
    <row r="106" spans="1:10" ht="69" customHeight="1">
      <c r="A106" s="252">
        <v>1</v>
      </c>
      <c r="B106" s="1047" t="s">
        <v>668</v>
      </c>
      <c r="C106" s="1047"/>
      <c r="D106" s="1047"/>
      <c r="E106" s="1047"/>
      <c r="F106" s="1047"/>
      <c r="G106" s="1047"/>
      <c r="H106" s="1047"/>
      <c r="I106" s="1047"/>
    </row>
    <row r="107" spans="1:10" ht="62.25" customHeight="1">
      <c r="A107" s="252">
        <v>2</v>
      </c>
      <c r="B107" s="1047" t="s">
        <v>669</v>
      </c>
      <c r="C107" s="1047"/>
      <c r="D107" s="1047"/>
      <c r="E107" s="1047"/>
      <c r="F107" s="1047"/>
      <c r="G107" s="1047"/>
      <c r="H107" s="1047"/>
      <c r="I107" s="1047"/>
    </row>
    <row r="108" spans="1:10" ht="21" customHeight="1">
      <c r="A108" s="1047" t="s">
        <v>215</v>
      </c>
      <c r="B108" s="1047"/>
      <c r="C108" s="1047"/>
      <c r="D108" s="1047"/>
      <c r="E108" s="1048" t="s">
        <v>215</v>
      </c>
      <c r="F108" s="1048"/>
      <c r="G108" s="1048"/>
      <c r="H108" s="1048"/>
      <c r="I108" s="1048"/>
      <c r="J108" s="244"/>
    </row>
    <row r="109" spans="1:10" ht="33" customHeight="1">
      <c r="A109" s="1049" t="s">
        <v>216</v>
      </c>
      <c r="B109" s="1049"/>
      <c r="C109" s="1049"/>
      <c r="D109" s="1049"/>
      <c r="E109" s="1050" t="s">
        <v>292</v>
      </c>
      <c r="F109" s="1050"/>
      <c r="G109" s="1050"/>
      <c r="H109" s="1050"/>
      <c r="I109" s="1050"/>
      <c r="J109" s="244"/>
    </row>
    <row r="110" spans="1:10" ht="22.5" customHeight="1">
      <c r="A110" s="408" t="s">
        <v>632</v>
      </c>
      <c r="B110" s="409"/>
      <c r="C110" s="409"/>
      <c r="D110" s="409"/>
      <c r="E110" s="409"/>
      <c r="F110" s="409"/>
      <c r="G110" s="409"/>
      <c r="H110" s="409"/>
      <c r="I110" s="410" t="s">
        <v>689</v>
      </c>
      <c r="J110" s="244"/>
    </row>
    <row r="111" spans="1:10" ht="55.5" customHeight="1">
      <c r="A111" s="252">
        <v>3</v>
      </c>
      <c r="B111" s="1047" t="s">
        <v>672</v>
      </c>
      <c r="C111" s="1047"/>
      <c r="D111" s="1047"/>
      <c r="E111" s="1047"/>
      <c r="F111" s="1047"/>
      <c r="G111" s="1047"/>
      <c r="H111" s="1047"/>
      <c r="I111" s="1047"/>
    </row>
    <row r="112" spans="1:10" ht="51" customHeight="1">
      <c r="A112" s="252">
        <v>4</v>
      </c>
      <c r="B112" s="1047" t="s">
        <v>671</v>
      </c>
      <c r="C112" s="1047"/>
      <c r="D112" s="1047"/>
      <c r="E112" s="1047"/>
      <c r="F112" s="1047"/>
      <c r="G112" s="1047"/>
      <c r="H112" s="1047"/>
      <c r="I112" s="1047"/>
    </row>
    <row r="113" spans="1:9" ht="60" customHeight="1">
      <c r="A113" s="252">
        <v>5</v>
      </c>
      <c r="B113" s="1047" t="s">
        <v>670</v>
      </c>
      <c r="C113" s="1047"/>
      <c r="D113" s="1047"/>
      <c r="E113" s="1047"/>
      <c r="F113" s="1047"/>
      <c r="G113" s="1047"/>
      <c r="H113" s="1047"/>
      <c r="I113" s="1047"/>
    </row>
    <row r="114" spans="1:9">
      <c r="A114" s="250"/>
    </row>
    <row r="115" spans="1:9" ht="21.95" customHeight="1">
      <c r="B115" s="247"/>
      <c r="F115" s="247"/>
    </row>
    <row r="116" spans="1:9" ht="21.95" customHeight="1">
      <c r="B116" s="253" t="s">
        <v>8</v>
      </c>
      <c r="C116" s="253"/>
      <c r="D116" s="253"/>
      <c r="E116" s="253"/>
      <c r="F116" s="253" t="s">
        <v>8</v>
      </c>
      <c r="G116" s="253"/>
      <c r="H116" s="253"/>
      <c r="I116" s="253"/>
    </row>
    <row r="117" spans="1:9" ht="39.75" customHeight="1">
      <c r="B117" s="1054" t="s">
        <v>216</v>
      </c>
      <c r="C117" s="1054"/>
      <c r="D117" s="1054"/>
      <c r="E117" s="1054"/>
      <c r="F117" s="1054" t="s">
        <v>292</v>
      </c>
      <c r="G117" s="1054"/>
      <c r="H117" s="1054"/>
      <c r="I117" s="1054"/>
    </row>
    <row r="118" spans="1:9" ht="21.95" customHeight="1">
      <c r="B118" s="254"/>
      <c r="C118" s="250"/>
      <c r="D118" s="250"/>
      <c r="E118" s="250"/>
      <c r="F118" s="255"/>
      <c r="G118" s="255"/>
      <c r="H118" s="255"/>
      <c r="I118" s="255"/>
    </row>
    <row r="119" spans="1:9" ht="21.95" customHeight="1">
      <c r="B119" s="1047" t="s">
        <v>9</v>
      </c>
      <c r="C119" s="1047"/>
      <c r="D119" s="1047"/>
      <c r="E119" s="1047"/>
      <c r="F119" s="1047" t="s">
        <v>9</v>
      </c>
      <c r="G119" s="1047"/>
      <c r="H119" s="1047"/>
      <c r="I119" s="1047"/>
    </row>
    <row r="120" spans="1:9" ht="21.95" customHeight="1">
      <c r="B120" s="247"/>
      <c r="C120" s="250"/>
      <c r="D120" s="250"/>
      <c r="E120" s="250"/>
      <c r="F120" s="247"/>
      <c r="G120" s="250"/>
      <c r="H120" s="250"/>
      <c r="I120" s="250"/>
    </row>
    <row r="121" spans="1:9" ht="21.95" customHeight="1">
      <c r="B121" s="247"/>
      <c r="C121" s="250"/>
      <c r="D121" s="250"/>
      <c r="E121" s="250"/>
      <c r="F121" s="247"/>
      <c r="G121" s="250"/>
      <c r="H121" s="250"/>
      <c r="I121" s="250"/>
    </row>
    <row r="122" spans="1:9" ht="21.95" customHeight="1">
      <c r="B122" s="244" t="s">
        <v>10</v>
      </c>
      <c r="C122" s="411"/>
      <c r="D122" s="258"/>
      <c r="E122" s="258"/>
      <c r="F122" s="244" t="s">
        <v>10</v>
      </c>
      <c r="G122" s="411"/>
      <c r="H122" s="258"/>
      <c r="I122" s="258"/>
    </row>
    <row r="123" spans="1:9" ht="21.95" customHeight="1">
      <c r="B123" s="244" t="s">
        <v>467</v>
      </c>
      <c r="C123" s="256"/>
      <c r="D123" s="258"/>
      <c r="E123" s="258"/>
      <c r="F123" s="244" t="s">
        <v>467</v>
      </c>
      <c r="G123" s="256"/>
      <c r="H123" s="258"/>
      <c r="I123" s="258"/>
    </row>
    <row r="124" spans="1:9" ht="21.95" customHeight="1">
      <c r="B124" s="1047" t="s">
        <v>11</v>
      </c>
      <c r="C124" s="1047"/>
      <c r="D124" s="1047"/>
      <c r="E124" s="1047"/>
      <c r="F124" s="1047" t="s">
        <v>11</v>
      </c>
      <c r="G124" s="1047"/>
      <c r="H124" s="1047"/>
      <c r="I124" s="1047"/>
    </row>
    <row r="125" spans="1:9" ht="21.95" customHeight="1">
      <c r="B125" s="244" t="s">
        <v>687</v>
      </c>
      <c r="F125" s="244" t="s">
        <v>687</v>
      </c>
    </row>
    <row r="126" spans="1:9" ht="21.95" customHeight="1">
      <c r="C126" s="258"/>
      <c r="D126" s="258"/>
      <c r="E126" s="258"/>
      <c r="F126" s="244"/>
      <c r="G126" s="412"/>
      <c r="H126" s="412"/>
      <c r="I126" s="412"/>
    </row>
    <row r="127" spans="1:9" ht="21.95" customHeight="1">
      <c r="B127" s="244"/>
      <c r="C127" s="258"/>
      <c r="D127" s="258"/>
      <c r="E127" s="258"/>
      <c r="F127" s="244"/>
      <c r="G127" s="257"/>
      <c r="H127" s="257"/>
      <c r="I127" s="257"/>
    </row>
    <row r="128" spans="1:9" ht="21.95" customHeight="1">
      <c r="C128" s="257"/>
      <c r="D128" s="257"/>
      <c r="E128" s="257"/>
      <c r="G128" s="257"/>
      <c r="H128" s="257"/>
      <c r="I128" s="257"/>
    </row>
    <row r="129" spans="2:9" ht="21.95" customHeight="1">
      <c r="B129" s="1047" t="s">
        <v>85</v>
      </c>
      <c r="C129" s="1047"/>
      <c r="D129" s="1047"/>
      <c r="E129" s="1047"/>
      <c r="F129" s="1047" t="s">
        <v>85</v>
      </c>
      <c r="G129" s="1047"/>
      <c r="H129" s="1047"/>
      <c r="I129" s="1047"/>
    </row>
    <row r="130" spans="2:9" ht="21.95" customHeight="1">
      <c r="B130" s="244" t="s">
        <v>687</v>
      </c>
      <c r="F130" s="244" t="s">
        <v>687</v>
      </c>
    </row>
    <row r="131" spans="2:9" ht="21.95" customHeight="1">
      <c r="B131" s="244"/>
      <c r="C131" s="258"/>
      <c r="D131" s="258"/>
      <c r="E131" s="258"/>
      <c r="F131" s="244"/>
      <c r="G131" s="258"/>
      <c r="H131" s="258"/>
      <c r="I131" s="258"/>
    </row>
    <row r="132" spans="2:9" ht="21.95" customHeight="1">
      <c r="B132" s="244"/>
      <c r="C132" s="258"/>
      <c r="D132" s="258"/>
      <c r="E132" s="258"/>
      <c r="F132" s="244"/>
      <c r="G132" s="258"/>
      <c r="H132" s="258"/>
      <c r="I132" s="258"/>
    </row>
    <row r="133" spans="2:9" ht="21.95" customHeight="1">
      <c r="B133" s="244"/>
      <c r="C133" s="258"/>
      <c r="D133" s="258"/>
      <c r="E133" s="258"/>
      <c r="F133" s="244"/>
      <c r="G133" s="258"/>
      <c r="H133" s="258"/>
      <c r="I133" s="258"/>
    </row>
    <row r="134" spans="2:9" ht="21.95" customHeight="1">
      <c r="B134" s="244"/>
      <c r="C134" s="244"/>
      <c r="D134" s="244"/>
      <c r="E134" s="244"/>
      <c r="F134" s="244"/>
    </row>
    <row r="135" spans="2:9" ht="21.95" customHeight="1">
      <c r="B135" s="244"/>
      <c r="C135" s="244"/>
      <c r="D135" s="244"/>
      <c r="E135" s="244"/>
      <c r="F135" s="244"/>
    </row>
    <row r="136" spans="2:9" ht="21.95" customHeight="1">
      <c r="B136" s="244"/>
      <c r="C136" s="244"/>
      <c r="D136" s="244"/>
      <c r="E136" s="244"/>
      <c r="F136" s="244"/>
    </row>
    <row r="137" spans="2:9" ht="21.95" customHeight="1">
      <c r="B137" s="244"/>
      <c r="C137" s="244"/>
      <c r="D137" s="244"/>
      <c r="E137" s="244"/>
      <c r="F137" s="244"/>
    </row>
    <row r="138" spans="2:9" ht="21.95" customHeight="1">
      <c r="B138" s="244"/>
      <c r="C138" s="244"/>
      <c r="D138" s="244"/>
      <c r="E138" s="244"/>
      <c r="F138" s="244"/>
    </row>
    <row r="139" spans="2:9" ht="21.95" customHeight="1">
      <c r="B139" s="244"/>
      <c r="C139" s="244"/>
      <c r="D139" s="244"/>
      <c r="E139" s="244"/>
      <c r="F139" s="244"/>
    </row>
    <row r="140" spans="2:9" ht="21.95" customHeight="1">
      <c r="B140" s="244"/>
      <c r="C140" s="244"/>
      <c r="D140" s="244"/>
      <c r="E140" s="244"/>
      <c r="F140" s="244"/>
    </row>
    <row r="141" spans="2:9" ht="21.95" customHeight="1">
      <c r="B141" s="244"/>
      <c r="C141" s="244"/>
      <c r="D141" s="244"/>
      <c r="E141" s="244"/>
      <c r="F141" s="244"/>
    </row>
    <row r="142" spans="2:9" ht="21.95" customHeight="1">
      <c r="B142" s="244"/>
      <c r="C142" s="244"/>
      <c r="D142" s="244"/>
      <c r="E142" s="244"/>
      <c r="F142" s="244"/>
    </row>
    <row r="143" spans="2:9" ht="21.95" customHeight="1">
      <c r="B143" s="244"/>
      <c r="C143" s="244"/>
      <c r="D143" s="244"/>
      <c r="E143" s="244"/>
      <c r="F143" s="244"/>
    </row>
    <row r="144" spans="2:9" ht="21.95" customHeight="1">
      <c r="B144" s="244"/>
      <c r="C144" s="244"/>
      <c r="D144" s="244"/>
      <c r="E144" s="244"/>
      <c r="F144" s="244"/>
    </row>
    <row r="145" spans="1:9" ht="21.95" customHeight="1">
      <c r="B145" s="244"/>
      <c r="C145" s="244"/>
      <c r="D145" s="244"/>
      <c r="E145" s="244"/>
      <c r="F145" s="244"/>
    </row>
    <row r="146" spans="1:9" ht="21.95" customHeight="1">
      <c r="B146" s="244"/>
      <c r="C146" s="244"/>
      <c r="D146" s="244"/>
      <c r="E146" s="244"/>
      <c r="F146" s="244"/>
    </row>
    <row r="147" spans="1:9" ht="21.95" customHeight="1">
      <c r="B147" s="244"/>
      <c r="C147" s="244"/>
      <c r="D147" s="244"/>
      <c r="E147" s="244"/>
      <c r="F147" s="244"/>
    </row>
    <row r="148" spans="1:9" ht="21.95" customHeight="1">
      <c r="B148" s="244"/>
      <c r="C148" s="244"/>
      <c r="D148" s="244"/>
      <c r="E148" s="244"/>
      <c r="F148" s="244"/>
    </row>
    <row r="149" spans="1:9" ht="21.95" customHeight="1">
      <c r="B149" s="244"/>
      <c r="C149" s="244"/>
      <c r="D149" s="244"/>
      <c r="E149" s="244"/>
      <c r="F149" s="244"/>
    </row>
    <row r="150" spans="1:9" ht="21.95" customHeight="1">
      <c r="A150" s="257"/>
      <c r="B150" s="258"/>
      <c r="C150" s="258"/>
      <c r="D150" s="258"/>
      <c r="E150" s="258"/>
      <c r="F150" s="258"/>
      <c r="G150" s="257"/>
      <c r="H150" s="257"/>
      <c r="I150" s="257"/>
    </row>
    <row r="151" spans="1:9" ht="21.95" customHeight="1">
      <c r="A151" s="248" t="s">
        <v>632</v>
      </c>
      <c r="B151" s="244"/>
      <c r="C151" s="244"/>
      <c r="D151" s="244"/>
      <c r="E151" s="244"/>
      <c r="F151" s="244"/>
      <c r="G151" s="244"/>
      <c r="H151" s="244"/>
      <c r="I151" s="249" t="s">
        <v>690</v>
      </c>
    </row>
    <row r="152" spans="1:9" ht="21.95" customHeight="1">
      <c r="B152" s="244"/>
      <c r="C152" s="244"/>
      <c r="D152" s="244"/>
      <c r="E152" s="244"/>
      <c r="F152" s="244"/>
    </row>
    <row r="153" spans="1:9" ht="21.95" customHeight="1">
      <c r="B153" s="244"/>
      <c r="C153" s="244"/>
      <c r="D153" s="244"/>
      <c r="E153" s="244"/>
      <c r="F153" s="244"/>
    </row>
    <row r="154" spans="1:9" ht="21.95" customHeight="1">
      <c r="B154" s="244"/>
      <c r="C154" s="244"/>
      <c r="D154" s="244"/>
      <c r="E154" s="244"/>
      <c r="F154" s="244"/>
    </row>
    <row r="155" spans="1:9" ht="21.95" customHeight="1">
      <c r="B155" s="244"/>
      <c r="C155" s="244"/>
      <c r="D155" s="244"/>
      <c r="E155" s="244"/>
      <c r="F155" s="244"/>
    </row>
    <row r="156" spans="1:9" ht="21.95" customHeight="1">
      <c r="B156" s="244"/>
      <c r="C156" s="244"/>
      <c r="D156" s="244"/>
      <c r="E156" s="244"/>
      <c r="F156" s="244"/>
    </row>
    <row r="157" spans="1:9" ht="21.95" customHeight="1">
      <c r="B157" s="244"/>
      <c r="C157" s="244"/>
      <c r="D157" s="244"/>
      <c r="E157" s="244"/>
      <c r="F157" s="244"/>
    </row>
    <row r="158" spans="1:9" ht="21.95" customHeight="1">
      <c r="B158" s="244"/>
      <c r="C158" s="244"/>
      <c r="D158" s="244"/>
      <c r="E158" s="244"/>
      <c r="F158" s="244"/>
    </row>
    <row r="159" spans="1:9" ht="21.95" customHeight="1">
      <c r="B159" s="244"/>
      <c r="C159" s="244"/>
      <c r="D159" s="244"/>
      <c r="E159" s="244"/>
      <c r="F159" s="244"/>
    </row>
    <row r="160" spans="1:9" ht="21.95" customHeight="1">
      <c r="B160" s="244"/>
      <c r="C160" s="244"/>
      <c r="D160" s="244"/>
      <c r="E160" s="244"/>
      <c r="F160" s="244"/>
    </row>
    <row r="161" spans="2:10" ht="21.95" customHeight="1">
      <c r="B161" s="244"/>
      <c r="C161" s="244"/>
      <c r="D161" s="244"/>
      <c r="E161" s="244"/>
      <c r="F161" s="244"/>
    </row>
    <row r="162" spans="2:10" ht="21.95" customHeight="1">
      <c r="B162" s="244"/>
      <c r="C162" s="244"/>
      <c r="D162" s="244"/>
      <c r="E162" s="244"/>
      <c r="F162" s="244"/>
    </row>
    <row r="163" spans="2:10" ht="21.95" customHeight="1">
      <c r="B163" s="244"/>
      <c r="C163" s="244"/>
      <c r="D163" s="244"/>
      <c r="E163" s="244"/>
      <c r="F163" s="244"/>
    </row>
    <row r="165" spans="2:10">
      <c r="J165" s="244"/>
    </row>
  </sheetData>
  <sheetProtection password="CBD2" sheet="1" objects="1" scenarios="1" formatColumns="0" formatRows="0" selectLockedCells="1"/>
  <customSheetViews>
    <customSheetView guid="{1D7BFB00-C6EC-46BE-AF6E-C3388C41A326}"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3"/>
      <headerFooter alignWithMargins="0"/>
    </customSheetView>
    <customSheetView guid="{F48A1F91-8158-4660-AD71-0C9D503DD673}"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rowBreaks count="4" manualBreakCount="4">
    <brk id="57" max="8" man="1"/>
    <brk id="76" max="8" man="1"/>
    <brk id="92" max="8" man="1"/>
    <brk id="110"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SheetLayoutView="100" workbookViewId="0">
      <selection activeCell="R15" sqref="R15"/>
    </sheetView>
  </sheetViews>
  <sheetFormatPr defaultColWidth="9.140625" defaultRowHeight="15.75"/>
  <cols>
    <col min="1" max="1" width="12" style="70" customWidth="1"/>
    <col min="2" max="6" width="9.140625" style="70"/>
    <col min="7" max="7" width="14.28515625" style="70" customWidth="1"/>
    <col min="8" max="9" width="9.140625" style="70"/>
    <col min="10" max="10" width="16.140625" style="70" customWidth="1"/>
    <col min="11" max="16384" width="9.140625" style="70"/>
  </cols>
  <sheetData>
    <row r="1" spans="1:10" ht="27.75" customHeight="1">
      <c r="A1" s="1073" t="str">
        <f>Cover!B3</f>
        <v>Specification No: CC/NT/W-MISC/DOM/A06/25/06311</v>
      </c>
      <c r="B1" s="1073"/>
      <c r="C1" s="1073"/>
      <c r="D1" s="1073"/>
      <c r="E1" s="1073"/>
      <c r="F1" s="1073"/>
      <c r="G1" s="1073"/>
      <c r="H1" s="396"/>
      <c r="I1" s="1070" t="s">
        <v>712</v>
      </c>
      <c r="J1" s="1070"/>
    </row>
    <row r="2" spans="1:10" ht="16.5">
      <c r="A2" s="272"/>
      <c r="B2" s="272"/>
      <c r="C2" s="272"/>
      <c r="D2" s="272"/>
      <c r="E2" s="272"/>
      <c r="F2" s="272"/>
      <c r="G2" s="272"/>
      <c r="H2" s="272"/>
      <c r="I2" s="272"/>
      <c r="J2" s="272"/>
    </row>
    <row r="3" spans="1:10" ht="75.75" customHeight="1">
      <c r="A3" s="1071"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1071"/>
      <c r="C3" s="1071"/>
      <c r="D3" s="1071"/>
      <c r="E3" s="1071"/>
      <c r="F3" s="1071"/>
      <c r="G3" s="1071"/>
      <c r="H3" s="1071"/>
      <c r="I3" s="1071"/>
      <c r="J3" s="1071"/>
    </row>
    <row r="5" spans="1:10">
      <c r="A5" s="1072" t="s">
        <v>406</v>
      </c>
      <c r="B5" s="1072"/>
      <c r="C5" s="1072"/>
      <c r="D5" s="1072"/>
      <c r="E5" s="1072"/>
      <c r="F5" s="1072"/>
      <c r="G5" s="1072"/>
      <c r="H5" s="1072"/>
      <c r="I5" s="1072"/>
      <c r="J5" s="1072"/>
    </row>
    <row r="7" spans="1:10">
      <c r="A7" s="70" t="str">
        <f>'Attach 3(JV)'!A7:D7</f>
        <v>Bidder’s Name and Address :</v>
      </c>
      <c r="G7" s="107" t="str">
        <f>'Attach 3(JV)'!E7</f>
        <v>To:</v>
      </c>
    </row>
    <row r="8" spans="1:10">
      <c r="A8" s="107">
        <f>'Attach 3(JV)'!A8:D8</f>
        <v>0</v>
      </c>
      <c r="G8" s="70" t="str">
        <f>'Attach 3(JV)'!E8</f>
        <v>Contract Services</v>
      </c>
    </row>
    <row r="9" spans="1:10">
      <c r="A9" s="75" t="s">
        <v>419</v>
      </c>
      <c r="B9" s="1068">
        <f>'Attach 3(JV)'!B9</f>
        <v>0</v>
      </c>
      <c r="C9" s="1068"/>
      <c r="D9" s="1068"/>
      <c r="E9" s="1068"/>
      <c r="F9" s="1068"/>
      <c r="G9" s="70" t="str">
        <f>'Attach 3(JV)'!E9</f>
        <v>Power Grid Corporation of India Ltd.,</v>
      </c>
    </row>
    <row r="10" spans="1:10">
      <c r="A10" s="75" t="s">
        <v>421</v>
      </c>
      <c r="B10" s="1068">
        <f>'Attach 3(JV)'!B10</f>
        <v>0</v>
      </c>
      <c r="C10" s="1068"/>
      <c r="D10" s="1068"/>
      <c r="E10" s="1068"/>
      <c r="F10" s="1068"/>
      <c r="G10" s="70" t="str">
        <f>'Attach 3(JV)'!E10</f>
        <v>"Saudamini", Plot No. 2, Sector 29</v>
      </c>
    </row>
    <row r="11" spans="1:10">
      <c r="B11" s="1068">
        <f>'Attach 3(JV)'!B11</f>
        <v>0</v>
      </c>
      <c r="C11" s="1068"/>
      <c r="D11" s="1068"/>
      <c r="E11" s="1068"/>
      <c r="F11" s="1068"/>
      <c r="G11" s="70" t="str">
        <f>'Attach 3(JV)'!E11</f>
        <v>Gurgaon (Haryana) - 122001</v>
      </c>
    </row>
    <row r="12" spans="1:10">
      <c r="B12" s="1068">
        <f>'Attach 3(JV)'!B12</f>
        <v>0</v>
      </c>
      <c r="C12" s="1068"/>
      <c r="D12" s="1068"/>
      <c r="E12" s="1068"/>
      <c r="F12" s="1068"/>
    </row>
    <row r="14" spans="1:10">
      <c r="A14" s="70" t="s">
        <v>236</v>
      </c>
    </row>
    <row r="16" spans="1:10" ht="48" customHeight="1">
      <c r="A16" s="710" t="s">
        <v>34</v>
      </c>
      <c r="B16" s="710"/>
      <c r="C16" s="710"/>
      <c r="D16" s="710"/>
      <c r="E16" s="710"/>
      <c r="F16" s="710"/>
      <c r="G16" s="710"/>
      <c r="H16" s="710"/>
      <c r="I16" s="710"/>
      <c r="J16" s="710"/>
    </row>
    <row r="17" spans="1:10">
      <c r="A17" s="271"/>
      <c r="B17" s="271"/>
      <c r="C17" s="271"/>
      <c r="D17" s="271"/>
      <c r="E17" s="271"/>
      <c r="F17" s="271"/>
      <c r="G17" s="271"/>
      <c r="H17" s="271"/>
      <c r="I17" s="271"/>
      <c r="J17" s="271"/>
    </row>
    <row r="18" spans="1:10" ht="40.5" customHeight="1">
      <c r="A18" s="710" t="s">
        <v>590</v>
      </c>
      <c r="B18" s="710"/>
      <c r="C18" s="710"/>
      <c r="D18" s="710"/>
      <c r="E18" s="710"/>
      <c r="F18" s="710"/>
      <c r="G18" s="710"/>
      <c r="H18" s="710"/>
      <c r="I18" s="710"/>
      <c r="J18" s="710"/>
    </row>
    <row r="19" spans="1:10">
      <c r="A19" s="271"/>
      <c r="B19" s="271"/>
      <c r="C19" s="271"/>
      <c r="D19" s="271"/>
      <c r="E19" s="271"/>
      <c r="F19" s="271"/>
      <c r="G19" s="271"/>
      <c r="H19" s="271"/>
      <c r="I19" s="271"/>
      <c r="J19" s="271"/>
    </row>
    <row r="20" spans="1:10" ht="43.5" customHeight="1">
      <c r="A20" s="97" t="s">
        <v>99</v>
      </c>
      <c r="B20" s="710" t="s">
        <v>37</v>
      </c>
      <c r="C20" s="710"/>
      <c r="D20" s="710"/>
      <c r="E20" s="710"/>
      <c r="F20" s="710"/>
      <c r="G20" s="710"/>
      <c r="H20" s="710"/>
      <c r="I20" s="710"/>
      <c r="J20" s="710"/>
    </row>
    <row r="21" spans="1:10" ht="59.25" customHeight="1">
      <c r="A21" s="97" t="s">
        <v>107</v>
      </c>
      <c r="B21" s="710" t="s">
        <v>35</v>
      </c>
      <c r="C21" s="710"/>
      <c r="D21" s="710"/>
      <c r="E21" s="710"/>
      <c r="F21" s="710"/>
      <c r="G21" s="710"/>
      <c r="H21" s="710"/>
      <c r="I21" s="710"/>
      <c r="J21" s="710"/>
    </row>
    <row r="23" spans="1:10" ht="82.5" customHeight="1">
      <c r="A23" s="710" t="s">
        <v>36</v>
      </c>
      <c r="B23" s="710"/>
      <c r="C23" s="710"/>
      <c r="D23" s="710"/>
      <c r="E23" s="710"/>
      <c r="F23" s="710"/>
      <c r="G23" s="710"/>
      <c r="H23" s="710"/>
      <c r="I23" s="710"/>
      <c r="J23" s="710"/>
    </row>
    <row r="25" spans="1:10">
      <c r="A25" s="107" t="str">
        <f>'Name of Bidder'!B32</f>
        <v xml:space="preserve">Date     </v>
      </c>
      <c r="B25" s="1069">
        <f>'Name of Bidder'!C32</f>
        <v>0</v>
      </c>
      <c r="C25" s="1069"/>
      <c r="F25" s="1068" t="str">
        <f>'Name of Bidder'!B29</f>
        <v xml:space="preserve">Printed Name </v>
      </c>
      <c r="G25" s="1068"/>
      <c r="H25" s="1068">
        <f>'Name of Bidder'!C29</f>
        <v>0</v>
      </c>
      <c r="I25" s="1068"/>
      <c r="J25" s="1068"/>
    </row>
    <row r="26" spans="1:10">
      <c r="A26" s="107"/>
      <c r="F26" s="107"/>
      <c r="G26" s="107"/>
    </row>
    <row r="27" spans="1:10">
      <c r="A27" s="107" t="str">
        <f>'Name of Bidder'!B33</f>
        <v xml:space="preserve">Place     </v>
      </c>
      <c r="B27" s="1068">
        <f>'Name of Bidder'!C33</f>
        <v>0</v>
      </c>
      <c r="C27" s="1068"/>
      <c r="F27" s="1068" t="str">
        <f>'Name of Bidder'!B30</f>
        <v>Designation</v>
      </c>
      <c r="G27" s="1068"/>
      <c r="H27" s="1068">
        <f>'Name of Bidder'!C30</f>
        <v>0</v>
      </c>
      <c r="I27" s="1068"/>
      <c r="J27" s="1068"/>
    </row>
  </sheetData>
  <sheetProtection algorithmName="SHA-512" hashValue="WRA42zpqqHcbmAzQsNNQb/tVJWJMrWLK6DjCa8vfXHwwNMMZmqxun9DWjCGqzAf9jpF07BBIMZCxGB4oCpqC6g==" saltValue="fVhxTdToWrK2bjYSJY+9wg==" spinCount="100000" sheet="1" formatColumns="0" formatRows="0" selectLockedCells="1"/>
  <customSheetViews>
    <customSheetView guid="{1D7BFB00-C6EC-46BE-AF6E-C3388C41A326}" showPageBreaks="1" showGridLines="0" zeroValues="0" printArea="1" view="pageBreakPreview">
      <selection activeCell="B13" sqref="B13"/>
      <pageMargins left="0.75" right="0.45" top="0.7" bottom="0.56999999999999995" header="0.34" footer="0.31"/>
      <pageSetup scale="96" orientation="portrait" r:id="rId1"/>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0"/>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1A1CC6A-1004-4633-8B9A-2D65E7FE8030}" scale="175" showPageBreaks="1" showGridLines="0" zeroValues="0" printArea="1" view="pageBreakPreview" topLeftCell="A4">
      <selection activeCell="N13" sqref="N13"/>
      <pageMargins left="0.75" right="0.45" top="0.7" bottom="0.56999999999999995" header="0.34" footer="0.31"/>
      <pageSetup scale="96" orientation="portrait" r:id="rId32"/>
      <headerFooter alignWithMargins="0"/>
    </customSheetView>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33"/>
      <headerFooter alignWithMargins="0"/>
    </customSheetView>
    <customSheetView guid="{F48A1F91-8158-4660-AD71-0C9D503DD673}" showPageBreaks="1" showGridLines="0" zeroValues="0" printArea="1" view="pageBreakPreview" topLeftCell="A14">
      <selection activeCell="B13" sqref="B13"/>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40625" defaultRowHeight="15"/>
  <cols>
    <col min="1" max="12" width="9.140625" style="401"/>
    <col min="13" max="13" width="9.140625" style="401" hidden="1" customWidth="1"/>
    <col min="14" max="16384" width="9.140625" style="401"/>
  </cols>
  <sheetData>
    <row r="1" spans="1:11" s="400" customFormat="1" ht="18" customHeight="1">
      <c r="A1" s="400" t="str">
        <f>'Attach 19'!A1:G1</f>
        <v>Specification No: CC/NT/W-MISC/DOM/A06/25/06311</v>
      </c>
      <c r="I1" s="1079" t="s">
        <v>635</v>
      </c>
      <c r="J1" s="1079"/>
      <c r="K1" s="1079"/>
    </row>
    <row r="3" spans="1:11" ht="60" customHeight="1">
      <c r="A3" s="1078"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1078"/>
      <c r="C3" s="1078"/>
      <c r="D3" s="1078"/>
      <c r="E3" s="1078"/>
      <c r="F3" s="1078"/>
      <c r="G3" s="1078"/>
      <c r="H3" s="1078"/>
      <c r="I3" s="1078"/>
      <c r="J3" s="1078"/>
      <c r="K3" s="1078"/>
    </row>
    <row r="5" spans="1:11" ht="29.25" customHeight="1">
      <c r="A5" s="1081" t="s">
        <v>636</v>
      </c>
      <c r="B5" s="1081"/>
      <c r="C5" s="1081"/>
      <c r="D5" s="1081"/>
      <c r="E5" s="1081"/>
      <c r="F5" s="1081"/>
      <c r="G5" s="1081"/>
      <c r="H5" s="1081"/>
      <c r="I5" s="1081"/>
      <c r="J5" s="1081"/>
      <c r="K5" s="1081"/>
    </row>
    <row r="7" spans="1:11">
      <c r="A7" s="401" t="s">
        <v>634</v>
      </c>
      <c r="G7" s="401" t="s">
        <v>418</v>
      </c>
    </row>
    <row r="8" spans="1:11">
      <c r="A8" s="1076">
        <f>'Attach 19'!A8</f>
        <v>0</v>
      </c>
      <c r="B8" s="1076"/>
      <c r="C8" s="1076"/>
      <c r="D8" s="1076"/>
      <c r="E8" s="1076"/>
      <c r="F8" s="1076"/>
      <c r="G8" s="401" t="s">
        <v>420</v>
      </c>
    </row>
    <row r="9" spans="1:11">
      <c r="A9" s="401" t="s">
        <v>419</v>
      </c>
      <c r="B9" s="1076">
        <f>'Attach 19'!B9:F9</f>
        <v>0</v>
      </c>
      <c r="C9" s="1076"/>
      <c r="D9" s="1076"/>
      <c r="E9" s="1076"/>
      <c r="F9" s="1076"/>
      <c r="G9" s="401" t="s">
        <v>422</v>
      </c>
    </row>
    <row r="10" spans="1:11">
      <c r="A10" s="401" t="s">
        <v>421</v>
      </c>
      <c r="B10" s="1076">
        <f>'Attach 19'!B10:F10</f>
        <v>0</v>
      </c>
      <c r="C10" s="1076"/>
      <c r="D10" s="1076"/>
      <c r="E10" s="1076"/>
      <c r="F10" s="1076"/>
      <c r="G10" s="401" t="s">
        <v>67</v>
      </c>
    </row>
    <row r="11" spans="1:11">
      <c r="B11" s="1076">
        <f>'Attach 19'!B11:F11</f>
        <v>0</v>
      </c>
      <c r="C11" s="1076"/>
      <c r="D11" s="1076"/>
      <c r="E11" s="1076"/>
      <c r="F11" s="1076"/>
      <c r="G11" s="401" t="s">
        <v>423</v>
      </c>
    </row>
    <row r="12" spans="1:11">
      <c r="B12" s="1076">
        <f>'Attach 19'!B12:F12</f>
        <v>0</v>
      </c>
      <c r="C12" s="1076"/>
      <c r="D12" s="1076"/>
      <c r="E12" s="1076"/>
      <c r="F12" s="1076"/>
    </row>
    <row r="14" spans="1:11" ht="19.5" customHeight="1">
      <c r="A14" s="1077" t="s">
        <v>236</v>
      </c>
      <c r="B14" s="1077"/>
      <c r="C14" s="403"/>
      <c r="D14" s="403"/>
      <c r="E14" s="403"/>
      <c r="F14" s="403"/>
      <c r="G14" s="403"/>
      <c r="H14" s="403"/>
      <c r="I14" s="403"/>
      <c r="J14" s="403"/>
    </row>
    <row r="15" spans="1:11">
      <c r="A15" s="403"/>
      <c r="B15" s="403"/>
      <c r="C15" s="403"/>
      <c r="D15" s="403"/>
      <c r="E15" s="403"/>
      <c r="F15" s="403"/>
      <c r="G15" s="403"/>
      <c r="H15" s="403"/>
      <c r="I15" s="403"/>
      <c r="J15" s="403"/>
    </row>
    <row r="16" spans="1:11" ht="98.25" customHeight="1">
      <c r="A16" s="403">
        <v>1</v>
      </c>
      <c r="B16" s="1077" t="s">
        <v>637</v>
      </c>
      <c r="C16" s="1077"/>
      <c r="D16" s="1077"/>
      <c r="E16" s="1077"/>
      <c r="F16" s="1077"/>
      <c r="G16" s="1077"/>
      <c r="H16" s="1077"/>
      <c r="I16" s="1077"/>
      <c r="J16" s="1077"/>
      <c r="K16" s="1077"/>
    </row>
    <row r="17" spans="1:19">
      <c r="A17" s="403"/>
      <c r="B17" s="403"/>
      <c r="C17" s="403"/>
      <c r="D17" s="403"/>
      <c r="E17" s="403"/>
      <c r="F17" s="403"/>
      <c r="G17" s="403"/>
      <c r="H17" s="403"/>
      <c r="I17" s="403"/>
      <c r="J17" s="403"/>
    </row>
    <row r="18" spans="1:19" ht="51" customHeight="1">
      <c r="A18" s="403"/>
      <c r="B18" s="1077" t="s">
        <v>638</v>
      </c>
      <c r="C18" s="1077"/>
      <c r="D18" s="1077"/>
      <c r="E18" s="1077"/>
      <c r="F18" s="1077"/>
      <c r="G18" s="1077"/>
      <c r="H18" s="1077"/>
      <c r="I18" s="1077"/>
      <c r="J18" s="1077"/>
      <c r="K18" s="1077"/>
      <c r="M18" s="405" t="b">
        <v>0</v>
      </c>
    </row>
    <row r="19" spans="1:19" ht="18.75" customHeight="1" thickBot="1">
      <c r="A19" s="403"/>
      <c r="B19" s="403"/>
      <c r="C19" s="403"/>
      <c r="D19" s="403"/>
      <c r="E19" s="403"/>
      <c r="F19" s="402" t="s">
        <v>639</v>
      </c>
      <c r="G19" s="403"/>
      <c r="H19" s="403"/>
      <c r="I19" s="403"/>
      <c r="J19" s="403"/>
    </row>
    <row r="20" spans="1:19" ht="113.25" customHeight="1" thickBot="1">
      <c r="A20" s="403"/>
      <c r="B20" s="1080"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77"/>
      <c r="D20" s="1077"/>
      <c r="E20" s="1077"/>
      <c r="F20" s="1077"/>
      <c r="G20" s="1077"/>
      <c r="H20" s="1077"/>
      <c r="I20" s="1077"/>
      <c r="J20" s="1077"/>
      <c r="K20" s="1077"/>
      <c r="M20" s="406" t="b">
        <v>1</v>
      </c>
      <c r="N20" s="407"/>
      <c r="O20" s="1074" t="s">
        <v>643</v>
      </c>
      <c r="P20" s="1074"/>
      <c r="Q20" s="1074"/>
      <c r="R20" s="1074"/>
      <c r="S20" s="1075"/>
    </row>
    <row r="21" spans="1:19" ht="27.75" customHeight="1">
      <c r="A21" s="404" t="s">
        <v>640</v>
      </c>
      <c r="B21" s="1084" t="s">
        <v>641</v>
      </c>
      <c r="C21" s="1084"/>
      <c r="D21" s="1084"/>
      <c r="E21" s="1084"/>
      <c r="F21" s="1084"/>
      <c r="G21" s="1084"/>
      <c r="H21" s="1084"/>
      <c r="I21" s="1084"/>
      <c r="J21" s="1084"/>
      <c r="K21" s="1084"/>
    </row>
    <row r="22" spans="1:19" ht="27.75" customHeight="1">
      <c r="A22" s="404" t="s">
        <v>107</v>
      </c>
      <c r="B22" s="1083" t="s">
        <v>641</v>
      </c>
      <c r="C22" s="1083"/>
      <c r="D22" s="1083"/>
      <c r="E22" s="1083"/>
      <c r="F22" s="1083"/>
      <c r="G22" s="1083"/>
      <c r="H22" s="1083"/>
      <c r="I22" s="1083"/>
      <c r="J22" s="1083"/>
      <c r="K22" s="1083"/>
    </row>
    <row r="23" spans="1:19" ht="20.25" customHeight="1">
      <c r="A23" s="403"/>
      <c r="B23" s="1082" t="s">
        <v>642</v>
      </c>
      <c r="C23" s="1082"/>
      <c r="D23" s="1082"/>
      <c r="E23" s="1082"/>
      <c r="F23" s="1082"/>
      <c r="G23" s="1082"/>
      <c r="H23" s="1082"/>
      <c r="I23" s="1082"/>
      <c r="J23" s="1082"/>
      <c r="K23" s="1082"/>
    </row>
    <row r="24" spans="1:19">
      <c r="A24" s="403"/>
      <c r="B24" s="403"/>
      <c r="C24" s="403"/>
      <c r="D24" s="403"/>
      <c r="E24" s="403"/>
      <c r="F24" s="403"/>
      <c r="G24" s="403"/>
      <c r="H24" s="403"/>
      <c r="I24" s="403"/>
      <c r="J24" s="403"/>
    </row>
    <row r="25" spans="1:19">
      <c r="A25" s="401" t="s">
        <v>446</v>
      </c>
      <c r="B25" s="1076">
        <v>0</v>
      </c>
      <c r="C25" s="1076"/>
      <c r="F25" s="401" t="s">
        <v>60</v>
      </c>
      <c r="H25" s="1076">
        <v>0</v>
      </c>
      <c r="I25" s="1076"/>
      <c r="J25" s="1076"/>
      <c r="K25" s="1076"/>
    </row>
    <row r="27" spans="1:19">
      <c r="A27" s="401" t="s">
        <v>447</v>
      </c>
      <c r="B27" s="1076">
        <v>0</v>
      </c>
      <c r="C27" s="1076"/>
      <c r="F27" s="401" t="s">
        <v>61</v>
      </c>
      <c r="H27" s="1076">
        <v>0</v>
      </c>
      <c r="I27" s="1076"/>
      <c r="J27" s="1076"/>
      <c r="K27" s="1076"/>
    </row>
    <row r="29" spans="1:19" hidden="1">
      <c r="N29" s="401" t="s">
        <v>644</v>
      </c>
      <c r="O29" s="401" t="s">
        <v>645</v>
      </c>
    </row>
  </sheetData>
  <customSheetViews>
    <customSheetView guid="{1D7BFB00-C6EC-46BE-AF6E-C3388C41A326}"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23"/>
    </customSheetView>
    <customSheetView guid="{F48A1F91-8158-4660-AD71-0C9D503DD673}" scale="110" showPageBreaks="1" printArea="1" hiddenRows="1" hiddenColumns="1" state="hidden" view="pageBreakPreview" topLeftCell="A19">
      <selection activeCell="P22" sqref="P22"/>
      <pageMargins left="0.7" right="0.7" top="0.75" bottom="0.75" header="0.3" footer="0.3"/>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N20">
    <cfRule type="expression" dxfId="10" priority="1" stopIfTrue="1">
      <formula>$M$18=TRUE</formula>
    </cfRule>
  </conditionalFormatting>
  <conditionalFormatting sqref="O20:S20">
    <cfRule type="expression" dxfId="9"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504825</xdr:colOff>
                    <xdr:row>16</xdr:row>
                    <xdr:rowOff>152400</xdr:rowOff>
                  </from>
                  <to>
                    <xdr:col>1</xdr:col>
                    <xdr:colOff>123825</xdr:colOff>
                    <xdr:row>17</xdr:row>
                    <xdr:rowOff>342900</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504825</xdr:colOff>
                    <xdr:row>18</xdr:row>
                    <xdr:rowOff>219075</xdr:rowOff>
                  </from>
                  <to>
                    <xdr:col>1</xdr:col>
                    <xdr:colOff>123825</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40625" defaultRowHeight="15.75"/>
  <cols>
    <col min="1" max="1" width="12" style="70" customWidth="1"/>
    <col min="2" max="9" width="9.140625" style="70"/>
    <col min="10" max="10" width="19" style="70" customWidth="1"/>
    <col min="11" max="16384" width="9.140625" style="70"/>
  </cols>
  <sheetData>
    <row r="1" spans="1:10" ht="27.75" customHeight="1">
      <c r="A1" s="1073" t="str">
        <f>Cover!B3</f>
        <v>Specification No: CC/NT/W-MISC/DOM/A06/25/06311</v>
      </c>
      <c r="B1" s="1073"/>
      <c r="C1" s="1073"/>
      <c r="D1" s="1073"/>
      <c r="E1" s="1073"/>
      <c r="F1" s="1073"/>
      <c r="G1" s="1073"/>
      <c r="H1" s="396"/>
      <c r="I1" s="1070" t="s">
        <v>716</v>
      </c>
      <c r="J1" s="1070"/>
    </row>
    <row r="2" spans="1:10" ht="16.5">
      <c r="A2" s="272"/>
      <c r="B2" s="272"/>
      <c r="C2" s="272"/>
      <c r="D2" s="272"/>
      <c r="E2" s="272"/>
      <c r="F2" s="272"/>
      <c r="G2" s="272"/>
      <c r="H2" s="272"/>
      <c r="I2" s="272"/>
      <c r="J2" s="272"/>
    </row>
    <row r="3" spans="1:10" ht="126.75" customHeight="1">
      <c r="A3" s="1086"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1086"/>
      <c r="C3" s="1086"/>
      <c r="D3" s="1086"/>
      <c r="E3" s="1086"/>
      <c r="F3" s="1086"/>
      <c r="G3" s="1086"/>
      <c r="H3" s="1086"/>
      <c r="I3" s="1086"/>
      <c r="J3" s="1086"/>
    </row>
    <row r="5" spans="1:10" ht="75.75" customHeight="1">
      <c r="A5" s="1087" t="s">
        <v>726</v>
      </c>
      <c r="B5" s="1087"/>
      <c r="C5" s="1087"/>
      <c r="D5" s="1087"/>
      <c r="E5" s="1087"/>
      <c r="F5" s="1087"/>
      <c r="G5" s="1087"/>
      <c r="H5" s="1087"/>
      <c r="I5" s="1087"/>
      <c r="J5" s="1087"/>
    </row>
    <row r="7" spans="1:10">
      <c r="A7" s="70" t="str">
        <f>'Attach 3(JV)'!A7:D7</f>
        <v>Bidder’s Name and Address :</v>
      </c>
      <c r="G7" s="107" t="str">
        <f>'Attach 3(JV)'!E7</f>
        <v>To:</v>
      </c>
    </row>
    <row r="8" spans="1:10">
      <c r="A8" s="107">
        <f>'Attach 3(JV)'!A8:D8</f>
        <v>0</v>
      </c>
      <c r="G8" s="70" t="str">
        <f>'Attach 3(JV)'!E8</f>
        <v>Contract Services</v>
      </c>
    </row>
    <row r="9" spans="1:10">
      <c r="A9" s="75" t="s">
        <v>419</v>
      </c>
      <c r="B9" s="1068">
        <f>'Attach 3(JV)'!B9:D9</f>
        <v>0</v>
      </c>
      <c r="C9" s="1068"/>
      <c r="D9" s="1068"/>
      <c r="E9" s="1068"/>
      <c r="F9" s="1068"/>
      <c r="G9" s="70" t="str">
        <f>'Attach 3(JV)'!E9</f>
        <v>Power Grid Corporation of India Ltd.,</v>
      </c>
    </row>
    <row r="10" spans="1:10">
      <c r="A10" s="75" t="s">
        <v>421</v>
      </c>
      <c r="B10" s="1085">
        <f>'Attach 3(JV)'!B10:D10</f>
        <v>0</v>
      </c>
      <c r="C10" s="1085"/>
      <c r="D10" s="1085"/>
      <c r="E10" s="1085"/>
      <c r="F10" s="1085"/>
      <c r="G10" s="70" t="str">
        <f>'Attach 3(JV)'!E10</f>
        <v>"Saudamini", Plot No. 2, Sector 29</v>
      </c>
    </row>
    <row r="11" spans="1:10">
      <c r="B11" s="1085">
        <f>'Attach 3(JV)'!B11:D11</f>
        <v>0</v>
      </c>
      <c r="C11" s="1085"/>
      <c r="D11" s="1085"/>
      <c r="E11" s="1085"/>
      <c r="F11" s="1085"/>
      <c r="G11" s="70" t="str">
        <f>'Attach 3(JV)'!E11</f>
        <v>Gurgaon (Haryana) - 122001</v>
      </c>
    </row>
    <row r="12" spans="1:10">
      <c r="B12" s="1085">
        <f>'Attach 3(JV)'!B12:D12</f>
        <v>0</v>
      </c>
      <c r="C12" s="1085"/>
      <c r="D12" s="1085"/>
      <c r="E12" s="1085"/>
      <c r="F12" s="1085"/>
    </row>
    <row r="14" spans="1:10">
      <c r="A14" s="70" t="s">
        <v>236</v>
      </c>
    </row>
    <row r="16" spans="1:10" ht="78" customHeight="1">
      <c r="A16" s="710" t="s">
        <v>724</v>
      </c>
      <c r="B16" s="710"/>
      <c r="C16" s="710"/>
      <c r="D16" s="710"/>
      <c r="E16" s="710"/>
      <c r="F16" s="710"/>
      <c r="G16" s="710"/>
      <c r="H16" s="710"/>
      <c r="I16" s="710"/>
      <c r="J16" s="710"/>
    </row>
    <row r="17" spans="1:10" ht="66" customHeight="1">
      <c r="A17" s="710" t="s">
        <v>725</v>
      </c>
      <c r="B17" s="710"/>
      <c r="C17" s="710"/>
      <c r="D17" s="710"/>
      <c r="E17" s="710"/>
      <c r="F17" s="710"/>
      <c r="G17" s="710"/>
      <c r="H17" s="710"/>
      <c r="I17" s="710"/>
      <c r="J17" s="710"/>
    </row>
    <row r="18" spans="1:10" ht="58.5" customHeight="1">
      <c r="A18" s="710" t="s">
        <v>717</v>
      </c>
      <c r="B18" s="710"/>
      <c r="C18" s="710"/>
      <c r="D18" s="710"/>
      <c r="E18" s="710"/>
      <c r="F18" s="710"/>
      <c r="G18" s="710"/>
      <c r="H18" s="710"/>
      <c r="I18" s="710"/>
      <c r="J18" s="710"/>
    </row>
    <row r="19" spans="1:10" ht="26.25" customHeight="1">
      <c r="A19" s="107" t="s">
        <v>714</v>
      </c>
    </row>
    <row r="20" spans="1:10" ht="26.25" customHeight="1"/>
    <row r="21" spans="1:10">
      <c r="A21" s="107" t="str">
        <f>'Name of Bidder'!B32</f>
        <v xml:space="preserve">Date     </v>
      </c>
      <c r="B21" s="1069">
        <f>'Name of Bidder'!C32</f>
        <v>0</v>
      </c>
      <c r="C21" s="1069"/>
      <c r="F21" s="1068" t="str">
        <f>'Name of Bidder'!B29</f>
        <v xml:space="preserve">Printed Name </v>
      </c>
      <c r="G21" s="1068"/>
      <c r="H21" s="1068">
        <f>'Name of Bidder'!C29</f>
        <v>0</v>
      </c>
      <c r="I21" s="1068"/>
      <c r="J21" s="1068"/>
    </row>
    <row r="22" spans="1:10">
      <c r="A22" s="107"/>
      <c r="F22" s="107"/>
      <c r="G22" s="107"/>
    </row>
    <row r="23" spans="1:10">
      <c r="A23" s="107" t="str">
        <f>'Name of Bidder'!B33</f>
        <v xml:space="preserve">Place     </v>
      </c>
      <c r="B23" s="1068">
        <f>'Name of Bidder'!C33</f>
        <v>0</v>
      </c>
      <c r="C23" s="1068"/>
      <c r="F23" s="1068" t="str">
        <f>'Name of Bidder'!B30</f>
        <v>Designation</v>
      </c>
      <c r="G23" s="1068"/>
      <c r="H23" s="1068">
        <f>'Name of Bidder'!C30</f>
        <v>0</v>
      </c>
      <c r="I23" s="1068"/>
      <c r="J23" s="1068"/>
    </row>
  </sheetData>
  <customSheetViews>
    <customSheetView guid="{1D7BFB00-C6EC-46BE-AF6E-C3388C41A326}" state="hidden" topLeftCell="A17">
      <selection activeCell="A19" sqref="A19"/>
      <pageMargins left="0.7" right="0.7" top="0.75" bottom="0.75" header="0.3" footer="0.3"/>
      <pageSetup paperSize="9" scale="85" orientation="portrait" r:id="rId1"/>
    </customSheetView>
    <customSheetView guid="{ABD527A5-3503-4285-A662-B27CF4F7E64E}"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6AB2DF82-E90A-4CF8-B22E-5D001DAE6667}" state="hidden" topLeftCell="A17">
      <selection activeCell="A19" sqref="A19"/>
      <pageMargins left="0.7" right="0.7" top="0.75" bottom="0.75" header="0.3" footer="0.3"/>
      <pageSetup paperSize="9" scale="85" orientation="portrait" r:id="rId15"/>
    </customSheetView>
    <customSheetView guid="{509201B0-5BEA-48DD-9443-5CCBB0886CC0}" state="hidden" topLeftCell="A17">
      <selection activeCell="A19" sqref="A19"/>
      <pageMargins left="0.7" right="0.7" top="0.75" bottom="0.75" header="0.3" footer="0.3"/>
      <pageSetup paperSize="9" scale="85" orientation="portrait" r:id="rId16"/>
    </customSheetView>
    <customSheetView guid="{31A1CC6A-1004-4633-8B9A-2D65E7FE8030}" state="hidden" topLeftCell="A17">
      <selection activeCell="A19" sqref="A19"/>
      <pageMargins left="0.7" right="0.7" top="0.75" bottom="0.75" header="0.3" footer="0.3"/>
      <pageSetup paperSize="9" scale="85" orientation="portrait" r:id="rId17"/>
    </customSheetView>
    <customSheetView guid="{3504F076-B7C4-40B5-A6C9-D4E955A42D5E}" state="hidden" topLeftCell="A17">
      <selection activeCell="A19" sqref="A19"/>
      <pageMargins left="0.7" right="0.7" top="0.75" bottom="0.75" header="0.3" footer="0.3"/>
      <pageSetup paperSize="9" scale="85" orientation="portrait" r:id="rId18"/>
    </customSheetView>
    <customSheetView guid="{F48A1F91-8158-4660-AD71-0C9D503DD673}"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70" customWidth="1"/>
    <col min="2" max="9" width="9.140625" style="70"/>
    <col min="10" max="10" width="16.140625" style="70" customWidth="1"/>
    <col min="11" max="16384" width="9.140625" style="70"/>
  </cols>
  <sheetData>
    <row r="1" spans="1:10" ht="27.75" customHeight="1">
      <c r="A1" s="1073" t="str">
        <f>Cover!B3</f>
        <v>Specification No: CC/NT/W-MISC/DOM/A06/25/06311</v>
      </c>
      <c r="B1" s="1073"/>
      <c r="C1" s="1073"/>
      <c r="D1" s="1073"/>
      <c r="E1" s="1073"/>
      <c r="F1" s="1073"/>
      <c r="G1" s="1073"/>
      <c r="H1" s="396" t="s">
        <v>715</v>
      </c>
      <c r="I1" s="396"/>
      <c r="J1" s="396"/>
    </row>
    <row r="2" spans="1:10" ht="16.5">
      <c r="A2" s="272"/>
      <c r="B2" s="272"/>
      <c r="C2" s="272"/>
      <c r="D2" s="272"/>
      <c r="E2" s="272"/>
      <c r="F2" s="272"/>
      <c r="G2" s="272"/>
      <c r="H2" s="272"/>
      <c r="I2" s="272"/>
      <c r="J2" s="272"/>
    </row>
    <row r="3" spans="1:10" ht="112.5" customHeight="1">
      <c r="A3" s="1086" t="str">
        <f>Cover!B2</f>
        <v>Package – I: National Unified Network Management System (N-UNMS) for Central Sector &amp; State Sector Communication Network under Establishment of State-of-the-Art National Unified Network Management System N-UNMS for Central Sector &amp; State Sector Communication Network</v>
      </c>
      <c r="B3" s="1086"/>
      <c r="C3" s="1086"/>
      <c r="D3" s="1086"/>
      <c r="E3" s="1086"/>
      <c r="F3" s="1086"/>
      <c r="G3" s="1086"/>
      <c r="H3" s="1086"/>
      <c r="I3" s="1086"/>
      <c r="J3" s="1086"/>
    </row>
    <row r="5" spans="1:10" ht="67.5" customHeight="1">
      <c r="A5" s="1088" t="s">
        <v>727</v>
      </c>
      <c r="B5" s="1088"/>
      <c r="C5" s="1088"/>
      <c r="D5" s="1088"/>
      <c r="E5" s="1088"/>
      <c r="F5" s="1088"/>
      <c r="G5" s="1088"/>
      <c r="H5" s="1088"/>
      <c r="I5" s="1088"/>
      <c r="J5" s="1088"/>
    </row>
    <row r="7" spans="1:10">
      <c r="A7" s="70" t="str">
        <f>'Attach 3(JV)'!A7:D7</f>
        <v>Bidder’s Name and Address :</v>
      </c>
      <c r="G7" s="107" t="str">
        <f>'Attach 3(JV)'!E7</f>
        <v>To:</v>
      </c>
    </row>
    <row r="8" spans="1:10">
      <c r="A8" s="107">
        <f>'Attach 3(JV)'!A8:D8</f>
        <v>0</v>
      </c>
      <c r="G8" s="70" t="str">
        <f>'Attach 3(JV)'!E8</f>
        <v>Contract Services</v>
      </c>
    </row>
    <row r="9" spans="1:10">
      <c r="A9" s="75" t="s">
        <v>419</v>
      </c>
      <c r="B9" s="1068">
        <f>'Attach 3(JV)'!B9:D9</f>
        <v>0</v>
      </c>
      <c r="C9" s="1068"/>
      <c r="D9" s="1068"/>
      <c r="E9" s="1068"/>
      <c r="F9" s="1068"/>
      <c r="G9" s="70" t="str">
        <f>'Attach 3(JV)'!E9</f>
        <v>Power Grid Corporation of India Ltd.,</v>
      </c>
    </row>
    <row r="10" spans="1:10">
      <c r="A10" s="75" t="s">
        <v>421</v>
      </c>
      <c r="B10" s="1085">
        <f>'Attach 3(JV)'!B10:D10</f>
        <v>0</v>
      </c>
      <c r="C10" s="1085"/>
      <c r="D10" s="1085"/>
      <c r="E10" s="1085"/>
      <c r="F10" s="1085"/>
      <c r="G10" s="70" t="str">
        <f>'Attach 3(JV)'!E10</f>
        <v>"Saudamini", Plot No. 2, Sector 29</v>
      </c>
    </row>
    <row r="11" spans="1:10">
      <c r="B11" s="1085">
        <f>'Attach 3(JV)'!B11:D11</f>
        <v>0</v>
      </c>
      <c r="C11" s="1085"/>
      <c r="D11" s="1085"/>
      <c r="E11" s="1085"/>
      <c r="F11" s="1085"/>
      <c r="G11" s="70" t="str">
        <f>'Attach 3(JV)'!E11</f>
        <v>Gurgaon (Haryana) - 122001</v>
      </c>
    </row>
    <row r="12" spans="1:10">
      <c r="B12" s="1085">
        <f>'Attach 3(JV)'!B12:D12</f>
        <v>0</v>
      </c>
      <c r="C12" s="1085"/>
      <c r="D12" s="1085"/>
      <c r="E12" s="1085"/>
      <c r="F12" s="1085"/>
    </row>
    <row r="14" spans="1:10">
      <c r="A14" s="70" t="s">
        <v>236</v>
      </c>
    </row>
    <row r="16" spans="1:10" ht="101.25" customHeight="1">
      <c r="A16" s="843" t="s">
        <v>728</v>
      </c>
      <c r="B16" s="843"/>
      <c r="C16" s="843"/>
      <c r="D16" s="843"/>
      <c r="E16" s="843"/>
      <c r="F16" s="843"/>
      <c r="G16" s="843"/>
      <c r="H16" s="843"/>
      <c r="I16" s="843"/>
      <c r="J16" s="843"/>
    </row>
    <row r="17" spans="1:10" ht="33" customHeight="1">
      <c r="A17" s="1090"/>
      <c r="B17" s="1091"/>
      <c r="C17" s="1091"/>
      <c r="D17" s="1091"/>
      <c r="E17" s="1091"/>
      <c r="F17" s="1091"/>
      <c r="G17" s="1091"/>
      <c r="H17" s="1091"/>
      <c r="I17" s="1091"/>
      <c r="J17" s="1092"/>
    </row>
    <row r="18" spans="1:10" ht="66.75" customHeight="1">
      <c r="A18" s="1089" t="s">
        <v>730</v>
      </c>
      <c r="B18" s="843"/>
      <c r="C18" s="843"/>
      <c r="D18" s="843"/>
      <c r="E18" s="843"/>
      <c r="F18" s="843"/>
      <c r="G18" s="843"/>
      <c r="H18" s="843"/>
      <c r="I18" s="843"/>
      <c r="J18" s="843"/>
    </row>
    <row r="19" spans="1:10" ht="51" customHeight="1">
      <c r="A19" s="843" t="s">
        <v>719</v>
      </c>
      <c r="B19" s="843"/>
      <c r="C19" s="843"/>
      <c r="D19" s="843"/>
      <c r="E19" s="843"/>
      <c r="F19" s="843"/>
      <c r="G19" s="843"/>
      <c r="H19" s="843"/>
      <c r="I19" s="843"/>
      <c r="J19" s="843"/>
    </row>
    <row r="20" spans="1:10" ht="33" customHeight="1">
      <c r="A20" s="843" t="s">
        <v>718</v>
      </c>
      <c r="B20" s="843"/>
      <c r="C20" s="843"/>
      <c r="D20" s="843"/>
      <c r="E20" s="843"/>
      <c r="F20" s="843"/>
      <c r="G20" s="843"/>
      <c r="H20" s="843"/>
      <c r="I20" s="843"/>
      <c r="J20" s="843"/>
    </row>
    <row r="21" spans="1:10" ht="51" customHeight="1">
      <c r="A21" s="843" t="s">
        <v>720</v>
      </c>
      <c r="B21" s="843"/>
      <c r="C21" s="843"/>
      <c r="D21" s="843"/>
      <c r="E21" s="843"/>
      <c r="F21" s="843"/>
      <c r="G21" s="843"/>
      <c r="H21" s="843"/>
      <c r="I21" s="843"/>
      <c r="J21" s="843"/>
    </row>
    <row r="22" spans="1:10" ht="51" customHeight="1">
      <c r="A22" s="843" t="s">
        <v>721</v>
      </c>
      <c r="B22" s="843"/>
      <c r="C22" s="843"/>
      <c r="D22" s="843"/>
      <c r="E22" s="843"/>
      <c r="F22" s="843"/>
      <c r="G22" s="843"/>
      <c r="H22" s="843"/>
      <c r="I22" s="843"/>
      <c r="J22" s="843"/>
    </row>
    <row r="23" spans="1:10" ht="51" customHeight="1">
      <c r="A23" s="843" t="s">
        <v>722</v>
      </c>
      <c r="B23" s="843"/>
      <c r="C23" s="843"/>
      <c r="D23" s="843"/>
      <c r="E23" s="843"/>
      <c r="F23" s="843"/>
      <c r="G23" s="843"/>
      <c r="H23" s="843"/>
      <c r="I23" s="843"/>
      <c r="J23" s="843"/>
    </row>
    <row r="24" spans="1:10" ht="13.5" customHeight="1">
      <c r="A24" s="1068" t="s">
        <v>714</v>
      </c>
      <c r="B24" s="1068"/>
      <c r="C24" s="1068"/>
      <c r="D24" s="1068"/>
      <c r="E24" s="1068"/>
      <c r="F24" s="1068"/>
    </row>
    <row r="25" spans="1:10" ht="13.5" customHeight="1"/>
    <row r="26" spans="1:10">
      <c r="A26" s="107" t="str">
        <f>'Name of Bidder'!B32</f>
        <v xml:space="preserve">Date     </v>
      </c>
      <c r="B26" s="1069">
        <f>'Name of Bidder'!C32</f>
        <v>0</v>
      </c>
      <c r="C26" s="1069"/>
      <c r="F26" s="1068" t="str">
        <f>'Name of Bidder'!B29</f>
        <v xml:space="preserve">Printed Name </v>
      </c>
      <c r="G26" s="1068"/>
      <c r="H26" s="1068">
        <f>'Name of Bidder'!C29</f>
        <v>0</v>
      </c>
      <c r="I26" s="1068"/>
      <c r="J26" s="1068"/>
    </row>
    <row r="27" spans="1:10">
      <c r="A27" s="107"/>
      <c r="F27" s="107"/>
      <c r="G27" s="107"/>
    </row>
    <row r="28" spans="1:10">
      <c r="A28" s="107" t="str">
        <f>'Name of Bidder'!B33</f>
        <v xml:space="preserve">Place     </v>
      </c>
      <c r="B28" s="1068">
        <f>'Name of Bidder'!C33</f>
        <v>0</v>
      </c>
      <c r="C28" s="1068"/>
      <c r="F28" s="1068" t="str">
        <f>'Name of Bidder'!B30</f>
        <v>Designation</v>
      </c>
      <c r="G28" s="1068"/>
      <c r="H28" s="1068">
        <f>'Name of Bidder'!C30</f>
        <v>0</v>
      </c>
      <c r="I28" s="1068"/>
      <c r="J28" s="1068"/>
    </row>
  </sheetData>
  <sheetProtection selectLockedCells="1" selectUnlockedCells="1"/>
  <customSheetViews>
    <customSheetView guid="{1D7BFB00-C6EC-46BE-AF6E-C3388C41A326}"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F48A1F91-8158-4660-AD71-0C9D503DD673}"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1:BM165"/>
  <sheetViews>
    <sheetView showGridLines="0" showZeros="0" view="pageBreakPreview" topLeftCell="A6" zoomScale="80" zoomScaleSheetLayoutView="80" workbookViewId="0">
      <selection activeCell="C28" sqref="C28:F28"/>
    </sheetView>
  </sheetViews>
  <sheetFormatPr defaultColWidth="9.140625" defaultRowHeight="15.75"/>
  <cols>
    <col min="1" max="1" width="10.7109375" style="273" customWidth="1"/>
    <col min="2" max="2" width="13.5703125" style="276" customWidth="1"/>
    <col min="3" max="3" width="14.7109375" style="273" customWidth="1"/>
    <col min="4" max="4" width="15.28515625" style="273" customWidth="1"/>
    <col min="5" max="5" width="18" style="273" customWidth="1"/>
    <col min="6" max="6" width="52.85546875" style="273" customWidth="1"/>
    <col min="7" max="7" width="12.85546875" style="273" hidden="1" customWidth="1"/>
    <col min="8" max="8" width="14.5703125" style="273" hidden="1" customWidth="1"/>
    <col min="9" max="9" width="14.140625" style="274" hidden="1" customWidth="1"/>
    <col min="10" max="10" width="13.140625" style="274" hidden="1" customWidth="1"/>
    <col min="11" max="11" width="8.85546875" style="274" hidden="1" customWidth="1"/>
    <col min="12" max="25" width="9.140625" style="274" hidden="1" customWidth="1"/>
    <col min="26" max="26" width="22.140625" style="274" hidden="1" customWidth="1"/>
    <col min="27" max="27" width="15.85546875" style="274" hidden="1" customWidth="1"/>
    <col min="28" max="28" width="20" style="274" hidden="1" customWidth="1"/>
    <col min="29" max="29" width="13.85546875" style="274" hidden="1" customWidth="1"/>
    <col min="30" max="30" width="9.140625" style="274" hidden="1" customWidth="1"/>
    <col min="31" max="31" width="9.140625" style="275" hidden="1" customWidth="1"/>
    <col min="32" max="32" width="13.7109375" style="275" hidden="1" customWidth="1"/>
    <col min="33" max="35" width="9.140625" style="274" hidden="1" customWidth="1"/>
    <col min="36" max="36" width="10.42578125" style="274" hidden="1" customWidth="1"/>
    <col min="37" max="37" width="9.140625" style="274" hidden="1" customWidth="1"/>
    <col min="38" max="38" width="18.7109375" style="274" hidden="1" customWidth="1"/>
    <col min="39" max="39" width="13.140625" style="274" hidden="1" customWidth="1"/>
    <col min="40" max="40" width="14.140625" style="274" hidden="1" customWidth="1"/>
    <col min="41" max="41" width="16.5703125" style="274" customWidth="1"/>
    <col min="42" max="42" width="19.7109375" style="274" customWidth="1"/>
    <col min="43" max="65" width="9.140625" style="274" hidden="1" customWidth="1"/>
    <col min="66" max="16384" width="9.140625" style="274"/>
  </cols>
  <sheetData>
    <row r="1" spans="1:13" hidden="1"/>
    <row r="2" spans="1:13" ht="26.25" hidden="1" customHeight="1">
      <c r="B2" s="1117" t="s">
        <v>539</v>
      </c>
      <c r="C2" s="1118"/>
      <c r="D2" s="1118"/>
      <c r="E2" s="1118"/>
      <c r="F2" s="1119"/>
    </row>
    <row r="3" spans="1:13" ht="26.25" hidden="1" customHeight="1"/>
    <row r="4" spans="1:13" ht="26.25" hidden="1" customHeight="1"/>
    <row r="5" spans="1:13" ht="26.25" hidden="1" customHeight="1">
      <c r="A5" s="275">
        <v>1</v>
      </c>
      <c r="B5" s="276" t="s">
        <v>540</v>
      </c>
      <c r="M5" s="275"/>
    </row>
    <row r="6" spans="1:13">
      <c r="B6" s="277"/>
      <c r="C6" s="274"/>
      <c r="G6" s="278">
        <v>1</v>
      </c>
      <c r="M6" s="275"/>
    </row>
    <row r="7" spans="1:13" ht="5.25" customHeight="1">
      <c r="D7" s="280"/>
      <c r="E7" s="1120"/>
      <c r="F7" s="1120"/>
      <c r="M7" s="275" t="s">
        <v>703</v>
      </c>
    </row>
    <row r="8" spans="1:13" ht="21" customHeight="1">
      <c r="A8" s="275"/>
      <c r="B8" s="1107" t="s">
        <v>541</v>
      </c>
      <c r="C8" s="1107"/>
      <c r="D8" s="1107"/>
      <c r="M8" s="275"/>
    </row>
    <row r="9" spans="1:13" ht="12" customHeight="1">
      <c r="A9" s="275"/>
    </row>
    <row r="10" spans="1:13" ht="29.25" customHeight="1">
      <c r="A10" s="275"/>
      <c r="B10" s="1101" t="s">
        <v>542</v>
      </c>
      <c r="C10" s="1101"/>
      <c r="D10" s="1101"/>
    </row>
    <row r="11" spans="1:13" ht="41.25" customHeight="1">
      <c r="A11" s="275"/>
      <c r="B11" s="1101"/>
      <c r="C11" s="1101"/>
      <c r="D11" s="1101"/>
    </row>
    <row r="12" spans="1:13" ht="55.5" customHeight="1">
      <c r="A12" s="275"/>
      <c r="B12" s="1131"/>
      <c r="C12" s="1131"/>
      <c r="D12" s="1131"/>
      <c r="E12" s="281" t="s">
        <v>543</v>
      </c>
      <c r="F12" s="282"/>
      <c r="H12" s="275"/>
    </row>
    <row r="13" spans="1:13" ht="66" hidden="1" customHeight="1">
      <c r="A13" s="275"/>
      <c r="B13" s="283"/>
      <c r="C13" s="283"/>
      <c r="D13" s="283"/>
      <c r="E13" s="281"/>
      <c r="H13" s="275"/>
    </row>
    <row r="14" spans="1:13" ht="51.75" hidden="1" customHeight="1">
      <c r="A14" s="275"/>
    </row>
    <row r="15" spans="1:13" ht="47.25" hidden="1" customHeight="1">
      <c r="A15" s="275">
        <v>3</v>
      </c>
      <c r="B15" s="1129" t="s">
        <v>544</v>
      </c>
      <c r="C15" s="1130"/>
      <c r="D15" s="284"/>
      <c r="E15" s="1132"/>
      <c r="F15" s="1133"/>
    </row>
    <row r="16" spans="1:13" ht="52.5" hidden="1" customHeight="1">
      <c r="A16" s="275"/>
      <c r="C16" s="276"/>
      <c r="E16" s="276"/>
      <c r="F16" s="276"/>
    </row>
    <row r="17" spans="1:40" ht="38.25" hidden="1" customHeight="1">
      <c r="A17" s="275">
        <v>4</v>
      </c>
      <c r="B17" s="285" t="s">
        <v>545</v>
      </c>
      <c r="C17" s="286" t="s">
        <v>703</v>
      </c>
      <c r="D17" s="287" t="s">
        <v>546</v>
      </c>
      <c r="E17" s="1125"/>
      <c r="F17" s="1125"/>
    </row>
    <row r="18" spans="1:40" ht="51" hidden="1" customHeight="1">
      <c r="A18" s="275"/>
      <c r="C18" s="288"/>
      <c r="D18" s="289"/>
      <c r="E18" s="290"/>
      <c r="F18" s="290"/>
    </row>
    <row r="19" spans="1:40" ht="40.5" hidden="1" customHeight="1">
      <c r="A19" s="275">
        <v>5</v>
      </c>
      <c r="B19" s="1129" t="s">
        <v>870</v>
      </c>
      <c r="C19" s="1130"/>
      <c r="D19" s="284"/>
      <c r="E19" s="291"/>
    </row>
    <row r="20" spans="1:40" ht="62.25" hidden="1" customHeight="1"/>
    <row r="21" spans="1:40" ht="14.25" hidden="1" customHeight="1">
      <c r="A21" s="275" t="s">
        <v>622</v>
      </c>
      <c r="B21" s="1126" t="s">
        <v>621</v>
      </c>
      <c r="C21" s="1127"/>
      <c r="D21" s="1128"/>
      <c r="E21" s="1125" t="s">
        <v>863</v>
      </c>
      <c r="F21" s="1125"/>
    </row>
    <row r="22" spans="1:40" s="357" customFormat="1" ht="42" hidden="1" customHeight="1">
      <c r="A22" s="355"/>
      <c r="B22" s="356" t="s">
        <v>623</v>
      </c>
      <c r="C22" s="355"/>
      <c r="D22" s="355"/>
      <c r="E22" s="355"/>
      <c r="F22" s="355"/>
      <c r="G22" s="355"/>
      <c r="H22" s="355"/>
      <c r="AE22" s="358"/>
      <c r="AF22" s="358"/>
    </row>
    <row r="24" spans="1:40" ht="19.5" customHeight="1">
      <c r="A24" s="292" t="str">
        <f>Cover!B3</f>
        <v>Specification No: CC/NT/W-MISC/DOM/A06/25/06311</v>
      </c>
      <c r="B24" s="292"/>
      <c r="C24" s="289"/>
      <c r="D24" s="289"/>
      <c r="E24" s="289"/>
      <c r="F24" s="293" t="s">
        <v>460</v>
      </c>
      <c r="AE24" s="279">
        <v>1</v>
      </c>
      <c r="AF24" s="279" t="s">
        <v>479</v>
      </c>
      <c r="AI24" s="275">
        <v>1</v>
      </c>
      <c r="AJ24" s="274" t="s">
        <v>480</v>
      </c>
      <c r="AM24" s="294">
        <v>1</v>
      </c>
      <c r="AN24" s="294" t="s">
        <v>384</v>
      </c>
    </row>
    <row r="25" spans="1:40">
      <c r="B25" s="273"/>
      <c r="AE25" s="279">
        <v>2</v>
      </c>
      <c r="AF25" s="279" t="s">
        <v>369</v>
      </c>
      <c r="AI25" s="275">
        <v>2</v>
      </c>
      <c r="AJ25" s="274" t="s">
        <v>370</v>
      </c>
      <c r="AM25" s="294">
        <v>2</v>
      </c>
      <c r="AN25" s="294" t="s">
        <v>385</v>
      </c>
    </row>
    <row r="26" spans="1:40" ht="19.5" customHeight="1">
      <c r="A26" s="1121" t="s">
        <v>459</v>
      </c>
      <c r="B26" s="1121"/>
      <c r="C26" s="1121"/>
      <c r="D26" s="1121"/>
      <c r="E26" s="1121"/>
      <c r="F26" s="1121"/>
      <c r="AE26" s="279">
        <v>3</v>
      </c>
      <c r="AF26" s="279" t="s">
        <v>371</v>
      </c>
      <c r="AI26" s="275">
        <v>3</v>
      </c>
      <c r="AJ26" s="274" t="s">
        <v>372</v>
      </c>
      <c r="AM26" s="295">
        <v>3</v>
      </c>
      <c r="AN26" s="295" t="s">
        <v>386</v>
      </c>
    </row>
    <row r="27" spans="1:40" ht="18" customHeight="1">
      <c r="A27" s="296"/>
      <c r="B27" s="296"/>
      <c r="C27" s="296"/>
      <c r="D27" s="296"/>
      <c r="E27" s="296"/>
      <c r="F27" s="296"/>
      <c r="AE27" s="279">
        <v>4</v>
      </c>
      <c r="AF27" s="279" t="s">
        <v>373</v>
      </c>
      <c r="AI27" s="275">
        <v>4</v>
      </c>
      <c r="AJ27" s="274" t="s">
        <v>374</v>
      </c>
      <c r="AM27" s="294">
        <v>4</v>
      </c>
      <c r="AN27" s="294" t="s">
        <v>387</v>
      </c>
    </row>
    <row r="28" spans="1:40" ht="18" customHeight="1">
      <c r="A28" s="276" t="s">
        <v>692</v>
      </c>
      <c r="C28" s="1122"/>
      <c r="D28" s="1122"/>
      <c r="E28" s="1122"/>
      <c r="F28" s="1122"/>
      <c r="AE28" s="279">
        <v>5</v>
      </c>
      <c r="AF28" s="279" t="s">
        <v>373</v>
      </c>
      <c r="AI28" s="275">
        <v>5</v>
      </c>
      <c r="AJ28" s="274" t="s">
        <v>375</v>
      </c>
      <c r="AM28" s="294">
        <v>5</v>
      </c>
      <c r="AN28" s="294" t="s">
        <v>388</v>
      </c>
    </row>
    <row r="29" spans="1:40" ht="18" customHeight="1">
      <c r="A29" s="276"/>
      <c r="C29" s="276"/>
      <c r="D29" s="276"/>
      <c r="E29" s="276"/>
      <c r="F29" s="276"/>
      <c r="AE29" s="279">
        <v>6</v>
      </c>
      <c r="AF29" s="279" t="s">
        <v>373</v>
      </c>
      <c r="AI29" s="275"/>
      <c r="AM29" s="294">
        <v>6</v>
      </c>
      <c r="AN29" s="294" t="s">
        <v>389</v>
      </c>
    </row>
    <row r="30" spans="1:40" ht="18" customHeight="1">
      <c r="A30" s="276" t="s">
        <v>468</v>
      </c>
      <c r="B30" s="1103">
        <f>'Name of Bidder'!C32</f>
        <v>0</v>
      </c>
      <c r="C30" s="1103"/>
      <c r="AE30" s="279">
        <v>7</v>
      </c>
      <c r="AF30" s="279" t="s">
        <v>373</v>
      </c>
      <c r="AG30" s="297">
        <f>DAY(B30)</f>
        <v>0</v>
      </c>
      <c r="AI30" s="275">
        <v>6</v>
      </c>
      <c r="AJ30" s="274" t="s">
        <v>376</v>
      </c>
      <c r="AM30" s="294">
        <v>7</v>
      </c>
      <c r="AN30" s="294" t="s">
        <v>390</v>
      </c>
    </row>
    <row r="31" spans="1:40" ht="18" customHeight="1">
      <c r="A31" s="276"/>
      <c r="B31" s="298"/>
      <c r="C31" s="298"/>
      <c r="AE31" s="279">
        <v>8</v>
      </c>
      <c r="AF31" s="279" t="s">
        <v>373</v>
      </c>
      <c r="AG31" s="297">
        <f>MONTH(B30)</f>
        <v>1</v>
      </c>
      <c r="AI31" s="275">
        <v>7</v>
      </c>
      <c r="AJ31" s="274" t="s">
        <v>377</v>
      </c>
      <c r="AM31" s="294">
        <v>8</v>
      </c>
      <c r="AN31" s="294" t="s">
        <v>391</v>
      </c>
    </row>
    <row r="32" spans="1:40" ht="18" customHeight="1">
      <c r="A32" s="96" t="str">
        <f>'Attach 3(JV)'!E7</f>
        <v>To:</v>
      </c>
      <c r="B32" s="299"/>
      <c r="F32" s="300"/>
      <c r="AE32" s="279">
        <v>9</v>
      </c>
      <c r="AF32" s="279" t="s">
        <v>373</v>
      </c>
      <c r="AG32" s="297" t="str">
        <f>LOOKUP(AG31,AI24:AI36,AJ24:AJ36)</f>
        <v>January</v>
      </c>
      <c r="AI32" s="275">
        <v>8</v>
      </c>
      <c r="AJ32" s="274" t="s">
        <v>378</v>
      </c>
      <c r="AM32" s="294">
        <v>9</v>
      </c>
      <c r="AN32" s="294" t="s">
        <v>392</v>
      </c>
    </row>
    <row r="33" spans="1:45" ht="18" customHeight="1">
      <c r="A33" s="96" t="str">
        <f>'Attach 3(JV)'!E8</f>
        <v>Contract Services</v>
      </c>
      <c r="B33" s="301"/>
      <c r="F33" s="300"/>
      <c r="AE33" s="279">
        <v>10</v>
      </c>
      <c r="AF33" s="279" t="s">
        <v>373</v>
      </c>
      <c r="AG33" s="297">
        <f>YEAR(B30)</f>
        <v>1900</v>
      </c>
      <c r="AI33" s="275">
        <v>9</v>
      </c>
      <c r="AJ33" s="274" t="s">
        <v>379</v>
      </c>
      <c r="AM33" s="294">
        <v>10</v>
      </c>
      <c r="AN33" s="294" t="s">
        <v>393</v>
      </c>
    </row>
    <row r="34" spans="1:45" ht="18" customHeight="1">
      <c r="A34" s="96" t="str">
        <f>'Attach 3(JV)'!E9</f>
        <v>Power Grid Corporation of India Ltd.,</v>
      </c>
      <c r="B34" s="301"/>
      <c r="F34" s="300"/>
      <c r="AE34" s="279">
        <v>11</v>
      </c>
      <c r="AF34" s="279" t="s">
        <v>373</v>
      </c>
      <c r="AI34" s="275">
        <v>10</v>
      </c>
      <c r="AJ34" s="274" t="s">
        <v>380</v>
      </c>
      <c r="AM34" s="294">
        <v>11</v>
      </c>
      <c r="AN34" s="294" t="s">
        <v>394</v>
      </c>
    </row>
    <row r="35" spans="1:45" ht="18" customHeight="1">
      <c r="A35" s="96" t="str">
        <f>'Attach 3(JV)'!E10</f>
        <v>"Saudamini", Plot No. 2, Sector 29</v>
      </c>
      <c r="B35" s="301"/>
      <c r="F35" s="300"/>
      <c r="AE35" s="279">
        <v>12</v>
      </c>
      <c r="AF35" s="279" t="s">
        <v>373</v>
      </c>
      <c r="AI35" s="275">
        <v>11</v>
      </c>
      <c r="AJ35" s="274" t="s">
        <v>381</v>
      </c>
      <c r="AM35" s="294">
        <v>12</v>
      </c>
      <c r="AN35" s="294" t="s">
        <v>395</v>
      </c>
    </row>
    <row r="36" spans="1:45" ht="18" customHeight="1" thickBot="1">
      <c r="A36" s="96" t="str">
        <f>'Attach 3(JV)'!E11</f>
        <v>Gurgaon (Haryana) - 122001</v>
      </c>
      <c r="B36" s="301"/>
      <c r="F36" s="300"/>
      <c r="AE36" s="279">
        <v>13</v>
      </c>
      <c r="AF36" s="279" t="s">
        <v>373</v>
      </c>
      <c r="AI36" s="275">
        <v>12</v>
      </c>
      <c r="AJ36" s="274" t="s">
        <v>382</v>
      </c>
      <c r="AM36" s="294">
        <v>13</v>
      </c>
      <c r="AN36" s="294" t="s">
        <v>396</v>
      </c>
    </row>
    <row r="37" spans="1:45" ht="18" customHeight="1" thickBot="1">
      <c r="A37" s="301"/>
      <c r="B37" s="301"/>
      <c r="F37" s="300"/>
      <c r="AE37" s="279">
        <v>14</v>
      </c>
      <c r="AF37" s="279" t="s">
        <v>373</v>
      </c>
      <c r="AL37" s="302" t="str">
        <f>IF(ISERROR(LOOKUP(E19,AM24:AM43,AN24:AN43)), "Zero", LOOKUP(E19,AM24:AM43,AN24:AN43))</f>
        <v>Zero</v>
      </c>
      <c r="AM37" s="294">
        <v>14</v>
      </c>
      <c r="AN37" s="294" t="s">
        <v>397</v>
      </c>
    </row>
    <row r="38" spans="1:45" ht="15.75" customHeight="1" thickBot="1">
      <c r="A38" s="276"/>
      <c r="F38" s="300"/>
      <c r="AE38" s="279">
        <v>15</v>
      </c>
      <c r="AF38" s="279" t="s">
        <v>373</v>
      </c>
      <c r="AL38" s="303" t="str">
        <f>IF(J45 &gt; 9, "("&amp;E19&amp;")", "("&amp;E19&amp;")")</f>
        <v>()</v>
      </c>
      <c r="AM38" s="304">
        <v>15</v>
      </c>
      <c r="AN38" s="294" t="s">
        <v>398</v>
      </c>
    </row>
    <row r="39" spans="1:45" ht="85.5" customHeight="1">
      <c r="A39" s="305" t="s">
        <v>404</v>
      </c>
      <c r="B39" s="306"/>
      <c r="C39" s="1124" t="str">
        <f>Cover!B2&amp;" "&amp;Cover!B3</f>
        <v>Package – I: National Unified Network Management System (N-UNMS) for Central Sector &amp; State Sector Communication Network under Establishment of State-of-the-Art National Unified Network Management System N-UNMS for Central Sector &amp; State Sector Communication Network Specification No: CC/NT/W-MISC/DOM/A06/25/06311</v>
      </c>
      <c r="D39" s="1124"/>
      <c r="E39" s="1124"/>
      <c r="F39" s="1124"/>
      <c r="L39" s="307"/>
      <c r="M39" s="308"/>
      <c r="N39" s="308"/>
      <c r="Q39" s="30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79">
        <v>16</v>
      </c>
      <c r="AF39" s="279" t="s">
        <v>373</v>
      </c>
      <c r="AM39" s="294">
        <v>16</v>
      </c>
      <c r="AN39" s="294" t="s">
        <v>399</v>
      </c>
    </row>
    <row r="40" spans="1:45" ht="24.75" customHeight="1" thickBot="1">
      <c r="A40" s="273" t="s">
        <v>30</v>
      </c>
      <c r="B40" s="273"/>
      <c r="C40" s="300"/>
      <c r="D40" s="300"/>
      <c r="E40" s="300"/>
      <c r="F40" s="300"/>
      <c r="G40" s="1123"/>
      <c r="H40" s="1123"/>
      <c r="I40" s="1123"/>
      <c r="K40" s="310"/>
      <c r="L40" s="307"/>
      <c r="M40" s="308"/>
      <c r="N40" s="308"/>
      <c r="AE40" s="279">
        <v>17</v>
      </c>
      <c r="AF40" s="279" t="s">
        <v>373</v>
      </c>
      <c r="AM40" s="294">
        <v>17</v>
      </c>
      <c r="AN40" s="294" t="s">
        <v>400</v>
      </c>
      <c r="AR40" s="1134"/>
      <c r="AS40" s="1134"/>
    </row>
    <row r="41" spans="1:45" ht="162.75" customHeight="1">
      <c r="A41" s="306">
        <v>1</v>
      </c>
      <c r="B41" s="1099"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35"/>
      <c r="D41" s="1135"/>
      <c r="E41" s="1135"/>
      <c r="F41" s="1135"/>
      <c r="G41" s="275"/>
      <c r="H41" s="1138"/>
      <c r="I41" s="1138"/>
      <c r="L41" s="307"/>
      <c r="M41" s="308"/>
      <c r="N41" s="308"/>
      <c r="Z41" s="311"/>
      <c r="AA41" s="312"/>
      <c r="AB41" s="465" t="s">
        <v>22</v>
      </c>
      <c r="AC41" s="313">
        <f>Cover!G21</f>
        <v>0</v>
      </c>
      <c r="AE41" s="279">
        <v>18</v>
      </c>
      <c r="AF41" s="279" t="s">
        <v>373</v>
      </c>
      <c r="AM41" s="294">
        <v>18</v>
      </c>
      <c r="AN41" s="294" t="s">
        <v>401</v>
      </c>
    </row>
    <row r="42" spans="1:45" ht="48" customHeight="1">
      <c r="A42" s="424">
        <v>1.1000000000000001</v>
      </c>
      <c r="B42" s="1135" t="s">
        <v>739</v>
      </c>
      <c r="C42" s="1135"/>
      <c r="D42" s="1135"/>
      <c r="E42" s="1135"/>
      <c r="F42" s="1135"/>
      <c r="L42" s="307"/>
      <c r="M42" s="308"/>
      <c r="N42" s="308"/>
      <c r="AB42" s="466"/>
      <c r="AE42" s="279">
        <v>19</v>
      </c>
      <c r="AF42" s="279" t="s">
        <v>373</v>
      </c>
      <c r="AM42" s="294">
        <v>19</v>
      </c>
      <c r="AN42" s="294" t="s">
        <v>402</v>
      </c>
    </row>
    <row r="43" spans="1:45" s="273" customFormat="1" ht="32.25" customHeight="1">
      <c r="A43" s="314">
        <v>2</v>
      </c>
      <c r="B43" s="1136" t="s">
        <v>23</v>
      </c>
      <c r="C43" s="1136"/>
      <c r="D43" s="1136"/>
      <c r="E43" s="1136"/>
      <c r="F43" s="1136"/>
      <c r="L43" s="307"/>
      <c r="M43" s="308"/>
      <c r="N43" s="308"/>
      <c r="AB43" s="466"/>
      <c r="AE43" s="279">
        <v>20</v>
      </c>
      <c r="AF43" s="279" t="s">
        <v>373</v>
      </c>
      <c r="AM43" s="294">
        <v>20</v>
      </c>
      <c r="AN43" s="294" t="s">
        <v>403</v>
      </c>
    </row>
    <row r="44" spans="1:45" ht="33" customHeight="1">
      <c r="A44" s="306">
        <v>2.1</v>
      </c>
      <c r="B44" s="1135" t="s">
        <v>547</v>
      </c>
      <c r="C44" s="1135"/>
      <c r="D44" s="1135"/>
      <c r="E44" s="1135"/>
      <c r="F44" s="1135"/>
      <c r="G44" s="315"/>
      <c r="H44" s="315"/>
      <c r="I44" s="315"/>
      <c r="J44" s="315"/>
      <c r="L44" s="307"/>
      <c r="M44" s="316"/>
      <c r="N44" s="308"/>
      <c r="AB44" s="466"/>
      <c r="AE44" s="279">
        <v>21</v>
      </c>
      <c r="AF44" s="279" t="s">
        <v>479</v>
      </c>
      <c r="AM44" s="317"/>
      <c r="AN44" s="317"/>
    </row>
    <row r="45" spans="1:45" ht="44.25" customHeight="1">
      <c r="A45" s="318" t="s">
        <v>429</v>
      </c>
      <c r="B45" s="1113" t="s">
        <v>548</v>
      </c>
      <c r="C45" s="1113"/>
      <c r="D45" s="1099" t="s">
        <v>920</v>
      </c>
      <c r="E45" s="1099"/>
      <c r="F45" s="1099"/>
      <c r="G45" s="320"/>
      <c r="H45" s="320"/>
      <c r="I45" s="321"/>
      <c r="J45" s="321"/>
      <c r="L45" s="307"/>
      <c r="M45" s="308"/>
      <c r="N45" s="308"/>
      <c r="Z45" s="322" t="s">
        <v>405</v>
      </c>
      <c r="AB45" s="466"/>
      <c r="AE45" s="279">
        <v>22</v>
      </c>
      <c r="AF45" s="279" t="s">
        <v>373</v>
      </c>
      <c r="AM45" s="317"/>
      <c r="AN45" s="317"/>
    </row>
    <row r="46" spans="1:45" ht="75" customHeight="1">
      <c r="A46" s="318" t="s">
        <v>430</v>
      </c>
      <c r="B46" s="1113" t="s">
        <v>549</v>
      </c>
      <c r="C46" s="1113" t="s">
        <v>549</v>
      </c>
      <c r="D46" s="1099" t="s">
        <v>942</v>
      </c>
      <c r="E46" s="1135" t="s">
        <v>291</v>
      </c>
      <c r="F46" s="1135"/>
      <c r="G46" s="311"/>
      <c r="H46" s="323"/>
      <c r="I46" s="323"/>
      <c r="J46" s="323"/>
      <c r="K46" s="323"/>
      <c r="M46" s="307"/>
      <c r="N46" s="308"/>
      <c r="O46" s="308"/>
      <c r="Z46" s="274" t="s">
        <v>234</v>
      </c>
      <c r="AA46" s="322"/>
      <c r="AE46" s="279">
        <v>23</v>
      </c>
      <c r="AF46" s="279" t="s">
        <v>373</v>
      </c>
      <c r="AM46" s="317"/>
      <c r="AN46" s="317"/>
    </row>
    <row r="47" spans="1:45" ht="75.75" customHeight="1" thickBot="1">
      <c r="A47" s="318"/>
      <c r="B47" s="319"/>
      <c r="C47" s="319"/>
      <c r="D47" s="1101" t="s">
        <v>943</v>
      </c>
      <c r="E47" s="1101"/>
      <c r="F47" s="1101"/>
      <c r="G47" s="311"/>
      <c r="H47" s="323"/>
      <c r="I47" s="323"/>
      <c r="J47" s="323"/>
      <c r="K47" s="323"/>
      <c r="M47" s="307"/>
      <c r="N47" s="308"/>
      <c r="O47" s="308"/>
      <c r="AA47" s="75"/>
      <c r="AE47" s="279"/>
      <c r="AF47" s="279"/>
      <c r="AM47" s="317"/>
      <c r="AN47" s="317"/>
      <c r="AR47" s="275">
        <f>'Name of Bidder'!K10</f>
        <v>2</v>
      </c>
    </row>
    <row r="48" spans="1:45" ht="82.5" customHeight="1" thickBot="1">
      <c r="A48" s="318" t="s">
        <v>431</v>
      </c>
      <c r="B48" s="1113" t="s">
        <v>550</v>
      </c>
      <c r="C48" s="1113"/>
      <c r="D48" s="1099" t="s">
        <v>588</v>
      </c>
      <c r="E48" s="1137"/>
      <c r="F48" s="1137"/>
      <c r="L48" s="307"/>
      <c r="M48" s="308"/>
      <c r="N48" s="308"/>
      <c r="Z48" s="322"/>
      <c r="AB48" s="324"/>
      <c r="AE48" s="279">
        <v>24</v>
      </c>
      <c r="AF48" s="279" t="s">
        <v>373</v>
      </c>
      <c r="AM48" s="317"/>
      <c r="AN48" s="317"/>
    </row>
    <row r="49" spans="1:40" ht="66.75" customHeight="1">
      <c r="A49" s="318"/>
      <c r="B49" s="319"/>
      <c r="C49" s="319"/>
      <c r="D49" s="1099" t="s">
        <v>589</v>
      </c>
      <c r="E49" s="1137"/>
      <c r="F49" s="1137"/>
      <c r="L49" s="307"/>
      <c r="M49" s="308"/>
      <c r="N49" s="308"/>
      <c r="Z49" s="322"/>
      <c r="AB49" s="325"/>
      <c r="AE49" s="279"/>
      <c r="AF49" s="279"/>
      <c r="AM49" s="326"/>
      <c r="AN49" s="326"/>
    </row>
    <row r="50" spans="1:40" ht="191.25" customHeight="1">
      <c r="A50" s="318" t="s">
        <v>432</v>
      </c>
      <c r="B50" s="1113" t="s">
        <v>551</v>
      </c>
      <c r="C50" s="1113"/>
      <c r="D50" s="1099" t="s">
        <v>922</v>
      </c>
      <c r="E50" s="1116"/>
      <c r="F50" s="1116"/>
      <c r="L50" s="316"/>
      <c r="M50" s="308"/>
      <c r="N50" s="308"/>
      <c r="Z50" s="322"/>
      <c r="AB50" s="325"/>
      <c r="AE50" s="279">
        <v>25</v>
      </c>
      <c r="AF50" s="279" t="s">
        <v>373</v>
      </c>
    </row>
    <row r="51" spans="1:40" ht="66" customHeight="1">
      <c r="A51" s="318" t="s">
        <v>32</v>
      </c>
      <c r="B51" s="1113" t="s">
        <v>552</v>
      </c>
      <c r="C51" s="1113"/>
      <c r="D51" s="1099" t="s">
        <v>24</v>
      </c>
      <c r="E51" s="1116"/>
      <c r="F51" s="1116"/>
      <c r="L51" s="316"/>
      <c r="M51" s="308"/>
      <c r="N51" s="308"/>
      <c r="AB51" s="325"/>
      <c r="AE51" s="279">
        <v>26</v>
      </c>
      <c r="AF51" s="279" t="s">
        <v>373</v>
      </c>
    </row>
    <row r="52" spans="1:40" ht="101.25" customHeight="1">
      <c r="A52" s="318" t="s">
        <v>33</v>
      </c>
      <c r="B52" s="1113" t="s">
        <v>618</v>
      </c>
      <c r="C52" s="1113"/>
      <c r="D52" s="1099" t="s">
        <v>619</v>
      </c>
      <c r="E52" s="1116"/>
      <c r="F52" s="1116"/>
      <c r="L52" s="316"/>
      <c r="M52" s="308"/>
      <c r="N52" s="308"/>
      <c r="AB52" s="325"/>
      <c r="AE52" s="279"/>
      <c r="AF52" s="279"/>
    </row>
    <row r="53" spans="1:40" ht="118.5" customHeight="1">
      <c r="A53" s="318" t="s">
        <v>554</v>
      </c>
      <c r="B53" s="1113" t="s">
        <v>553</v>
      </c>
      <c r="C53" s="1113"/>
      <c r="D53" s="1099" t="s">
        <v>290</v>
      </c>
      <c r="E53" s="1116"/>
      <c r="F53" s="1116"/>
      <c r="L53" s="316"/>
      <c r="M53" s="308"/>
      <c r="N53" s="308"/>
      <c r="AB53" s="325"/>
      <c r="AE53" s="279">
        <v>27</v>
      </c>
      <c r="AF53" s="279" t="s">
        <v>373</v>
      </c>
    </row>
    <row r="54" spans="1:40" ht="66.75" customHeight="1">
      <c r="A54" s="318" t="s">
        <v>556</v>
      </c>
      <c r="B54" s="1113" t="s">
        <v>555</v>
      </c>
      <c r="C54" s="1113"/>
      <c r="D54" s="1099" t="s">
        <v>744</v>
      </c>
      <c r="E54" s="1116"/>
      <c r="F54" s="1116"/>
      <c r="L54" s="316"/>
      <c r="M54" s="308"/>
      <c r="N54" s="308"/>
      <c r="AB54" s="325"/>
      <c r="AE54" s="279">
        <v>28</v>
      </c>
      <c r="AF54" s="279" t="s">
        <v>373</v>
      </c>
    </row>
    <row r="55" spans="1:40" ht="21.75" customHeight="1">
      <c r="A55" s="318" t="s">
        <v>99</v>
      </c>
      <c r="B55" s="1113" t="s">
        <v>557</v>
      </c>
      <c r="C55" s="1113"/>
      <c r="D55" s="1099" t="s">
        <v>558</v>
      </c>
      <c r="E55" s="1116"/>
      <c r="F55" s="1116"/>
      <c r="L55" s="316"/>
      <c r="M55" s="308"/>
      <c r="N55" s="308"/>
      <c r="AB55" s="325"/>
      <c r="AE55" s="279">
        <v>29</v>
      </c>
      <c r="AF55" s="279" t="s">
        <v>373</v>
      </c>
    </row>
    <row r="56" spans="1:40" ht="21.75" customHeight="1">
      <c r="A56" s="318" t="s">
        <v>561</v>
      </c>
      <c r="B56" s="1113" t="s">
        <v>559</v>
      </c>
      <c r="C56" s="1113"/>
      <c r="D56" s="1099" t="s">
        <v>560</v>
      </c>
      <c r="E56" s="1116"/>
      <c r="F56" s="1116"/>
      <c r="L56" s="316"/>
      <c r="M56" s="308"/>
      <c r="N56" s="308"/>
    </row>
    <row r="57" spans="1:40" ht="22.5" customHeight="1">
      <c r="A57" s="318" t="s">
        <v>564</v>
      </c>
      <c r="B57" s="1113" t="s">
        <v>562</v>
      </c>
      <c r="C57" s="1113"/>
      <c r="D57" s="1099" t="s">
        <v>563</v>
      </c>
      <c r="E57" s="1099"/>
      <c r="F57" s="1099"/>
      <c r="L57" s="316"/>
      <c r="M57" s="308"/>
      <c r="N57" s="308"/>
    </row>
    <row r="58" spans="1:40" ht="24" customHeight="1">
      <c r="A58" s="318" t="s">
        <v>567</v>
      </c>
      <c r="B58" s="1113" t="s">
        <v>565</v>
      </c>
      <c r="C58" s="1113"/>
      <c r="D58" s="1099" t="s">
        <v>566</v>
      </c>
      <c r="E58" s="1099"/>
      <c r="F58" s="1099"/>
      <c r="L58" s="316"/>
      <c r="M58" s="308"/>
      <c r="N58" s="308"/>
    </row>
    <row r="59" spans="1:40" ht="45" customHeight="1">
      <c r="A59" s="318" t="s">
        <v>570</v>
      </c>
      <c r="B59" s="1113" t="s">
        <v>568</v>
      </c>
      <c r="C59" s="1113"/>
      <c r="D59" s="1099" t="s">
        <v>569</v>
      </c>
      <c r="E59" s="1099"/>
      <c r="F59" s="1099"/>
      <c r="L59" s="316"/>
      <c r="M59" s="308"/>
      <c r="N59" s="308"/>
    </row>
    <row r="60" spans="1:40" ht="28.5" customHeight="1">
      <c r="A60" s="318" t="s">
        <v>573</v>
      </c>
      <c r="B60" s="1113" t="s">
        <v>571</v>
      </c>
      <c r="C60" s="1113"/>
      <c r="D60" s="1099" t="s">
        <v>572</v>
      </c>
      <c r="E60" s="1099"/>
      <c r="F60" s="1099"/>
      <c r="L60" s="316"/>
      <c r="M60" s="308"/>
      <c r="N60" s="308"/>
    </row>
    <row r="61" spans="1:40" ht="46.5" customHeight="1">
      <c r="A61" s="318" t="s">
        <v>575</v>
      </c>
      <c r="B61" s="1113" t="s">
        <v>574</v>
      </c>
      <c r="C61" s="1113"/>
      <c r="D61" s="1099" t="s">
        <v>416</v>
      </c>
      <c r="E61" s="1099"/>
      <c r="F61" s="1099"/>
      <c r="L61" s="316"/>
      <c r="M61" s="308"/>
      <c r="N61" s="308"/>
    </row>
    <row r="62" spans="1:40" ht="62.25" customHeight="1">
      <c r="A62" s="318" t="s">
        <v>577</v>
      </c>
      <c r="B62" s="1113" t="s">
        <v>576</v>
      </c>
      <c r="C62" s="1113"/>
      <c r="D62" s="1099" t="s">
        <v>841</v>
      </c>
      <c r="E62" s="1116"/>
      <c r="F62" s="1116"/>
      <c r="L62" s="316"/>
      <c r="M62" s="308"/>
      <c r="N62" s="308"/>
    </row>
    <row r="63" spans="1:40" ht="24" customHeight="1">
      <c r="A63" s="318" t="s">
        <v>580</v>
      </c>
      <c r="B63" s="1113" t="s">
        <v>578</v>
      </c>
      <c r="C63" s="1113"/>
      <c r="D63" s="1099" t="s">
        <v>579</v>
      </c>
      <c r="E63" s="1116"/>
      <c r="F63" s="1116"/>
      <c r="L63" s="316"/>
      <c r="M63" s="308"/>
      <c r="N63" s="308"/>
    </row>
    <row r="64" spans="1:40" ht="25.5" customHeight="1">
      <c r="A64" s="318" t="s">
        <v>582</v>
      </c>
      <c r="B64" s="1113" t="s">
        <v>581</v>
      </c>
      <c r="C64" s="1113"/>
      <c r="D64" s="1099" t="s">
        <v>455</v>
      </c>
      <c r="E64" s="1116"/>
      <c r="F64" s="1116"/>
      <c r="L64" s="316"/>
      <c r="M64" s="308"/>
      <c r="N64" s="308"/>
    </row>
    <row r="65" spans="1:32" ht="22.5" customHeight="1">
      <c r="A65" s="318" t="s">
        <v>130</v>
      </c>
      <c r="B65" s="1113" t="s">
        <v>583</v>
      </c>
      <c r="C65" s="1113"/>
      <c r="D65" s="1099" t="s">
        <v>696</v>
      </c>
      <c r="E65" s="1099"/>
      <c r="F65" s="1099"/>
      <c r="L65" s="316"/>
      <c r="M65" s="308"/>
      <c r="N65" s="308"/>
    </row>
    <row r="66" spans="1:32" ht="33.75" customHeight="1">
      <c r="A66" s="318" t="s">
        <v>456</v>
      </c>
      <c r="B66" s="1113" t="s">
        <v>131</v>
      </c>
      <c r="C66" s="1113"/>
      <c r="D66" s="1099" t="s">
        <v>133</v>
      </c>
      <c r="E66" s="1099"/>
      <c r="F66" s="1099"/>
      <c r="L66" s="316"/>
      <c r="M66" s="308"/>
      <c r="N66" s="308"/>
    </row>
    <row r="67" spans="1:32" ht="47.25" customHeight="1">
      <c r="A67" s="318" t="s">
        <v>620</v>
      </c>
      <c r="B67" s="1113" t="s">
        <v>134</v>
      </c>
      <c r="C67" s="1113"/>
      <c r="D67" s="1099" t="s">
        <v>705</v>
      </c>
      <c r="E67" s="1099"/>
      <c r="F67" s="1099"/>
      <c r="L67" s="316"/>
      <c r="M67" s="308"/>
      <c r="N67" s="308"/>
    </row>
    <row r="68" spans="1:32" ht="48" customHeight="1">
      <c r="A68" s="318" t="s">
        <v>227</v>
      </c>
      <c r="B68" s="1113" t="s">
        <v>633</v>
      </c>
      <c r="C68" s="1113"/>
      <c r="D68" s="1101" t="s">
        <v>949</v>
      </c>
      <c r="E68" s="1101"/>
      <c r="F68" s="1101"/>
      <c r="L68" s="316"/>
      <c r="M68" s="308"/>
      <c r="N68" s="308"/>
    </row>
    <row r="69" spans="1:32" ht="39.75" customHeight="1">
      <c r="A69" s="318" t="s">
        <v>713</v>
      </c>
      <c r="B69" s="1113" t="s">
        <v>704</v>
      </c>
      <c r="C69" s="1113"/>
      <c r="D69" s="1099" t="s">
        <v>938</v>
      </c>
      <c r="E69" s="1099"/>
      <c r="F69" s="1099"/>
      <c r="L69" s="316"/>
      <c r="M69" s="308"/>
      <c r="N69" s="308"/>
    </row>
    <row r="70" spans="1:32" ht="48" customHeight="1">
      <c r="A70" s="318" t="s">
        <v>232</v>
      </c>
      <c r="B70" s="1113" t="s">
        <v>839</v>
      </c>
      <c r="C70" s="1113"/>
      <c r="D70" s="1099" t="s">
        <v>939</v>
      </c>
      <c r="E70" s="1099"/>
      <c r="F70" s="1099"/>
      <c r="L70" s="307"/>
      <c r="M70" s="308"/>
      <c r="N70" s="308"/>
    </row>
    <row r="71" spans="1:32" ht="86.25" customHeight="1">
      <c r="A71" s="318" t="s">
        <v>862</v>
      </c>
      <c r="B71" s="1113" t="s">
        <v>840</v>
      </c>
      <c r="C71" s="1113"/>
      <c r="D71" s="1099" t="s">
        <v>899</v>
      </c>
      <c r="E71" s="1099"/>
      <c r="F71" s="1099"/>
      <c r="L71" s="307"/>
      <c r="M71" s="308"/>
      <c r="N71" s="308"/>
    </row>
    <row r="72" spans="1:32" ht="61.9" customHeight="1">
      <c r="A72" s="318" t="s">
        <v>914</v>
      </c>
      <c r="B72" s="1113" t="s">
        <v>915</v>
      </c>
      <c r="C72" s="1113"/>
      <c r="D72" s="1101" t="s">
        <v>929</v>
      </c>
      <c r="E72" s="1101"/>
      <c r="F72" s="1101"/>
      <c r="L72" s="307"/>
      <c r="M72" s="308"/>
      <c r="N72" s="308"/>
    </row>
    <row r="73" spans="1:32" ht="42" customHeight="1">
      <c r="A73" s="318" t="s">
        <v>925</v>
      </c>
      <c r="B73" s="1113" t="s">
        <v>926</v>
      </c>
      <c r="C73" s="1113"/>
      <c r="D73" s="1101" t="s">
        <v>930</v>
      </c>
      <c r="E73" s="1101"/>
      <c r="F73" s="1101"/>
      <c r="L73" s="307"/>
      <c r="M73" s="308"/>
      <c r="N73" s="308"/>
    </row>
    <row r="74" spans="1:32" ht="34.5" customHeight="1">
      <c r="A74" s="318" t="s">
        <v>940</v>
      </c>
      <c r="B74" s="1113" t="s">
        <v>927</v>
      </c>
      <c r="C74" s="1113"/>
      <c r="D74" s="1101" t="s">
        <v>932</v>
      </c>
      <c r="E74" s="1101"/>
      <c r="F74" s="1101"/>
      <c r="L74" s="307"/>
      <c r="M74" s="308"/>
      <c r="N74" s="308"/>
    </row>
    <row r="75" spans="1:32" s="665" customFormat="1" ht="45" customHeight="1">
      <c r="A75" s="663" t="s">
        <v>954</v>
      </c>
      <c r="B75" s="1115" t="s">
        <v>955</v>
      </c>
      <c r="C75" s="1115"/>
      <c r="D75" s="1112" t="s">
        <v>956</v>
      </c>
      <c r="E75" s="1112"/>
      <c r="F75" s="1112"/>
      <c r="G75" s="664"/>
      <c r="H75" s="664"/>
      <c r="L75" s="666"/>
      <c r="M75" s="667"/>
      <c r="N75" s="667"/>
      <c r="AE75" s="296"/>
      <c r="AF75" s="296"/>
    </row>
    <row r="76" spans="1:32" s="665" customFormat="1" ht="45" customHeight="1">
      <c r="A76" s="663" t="s">
        <v>957</v>
      </c>
      <c r="B76" s="1115" t="s">
        <v>958</v>
      </c>
      <c r="C76" s="1115"/>
      <c r="D76" s="1112" t="s">
        <v>959</v>
      </c>
      <c r="E76" s="1112"/>
      <c r="F76" s="1112"/>
      <c r="G76" s="664"/>
      <c r="H76" s="664"/>
      <c r="L76" s="666"/>
      <c r="M76" s="667"/>
      <c r="N76" s="667"/>
      <c r="AE76" s="296"/>
      <c r="AF76" s="296"/>
    </row>
    <row r="77" spans="1:32" s="665" customFormat="1" ht="45" customHeight="1">
      <c r="A77" s="663" t="s">
        <v>961</v>
      </c>
      <c r="B77" s="1115" t="s">
        <v>962</v>
      </c>
      <c r="C77" s="1115"/>
      <c r="D77" s="1112" t="s">
        <v>963</v>
      </c>
      <c r="E77" s="1112"/>
      <c r="F77" s="1112"/>
      <c r="G77" s="664"/>
      <c r="H77" s="664"/>
      <c r="L77" s="666"/>
      <c r="M77" s="667"/>
      <c r="N77" s="667"/>
      <c r="AE77" s="296"/>
      <c r="AF77" s="296"/>
    </row>
    <row r="78" spans="1:32" ht="76.5" customHeight="1">
      <c r="A78" s="327">
        <v>3</v>
      </c>
      <c r="B78" s="1099" t="s">
        <v>237</v>
      </c>
      <c r="C78" s="1099"/>
      <c r="D78" s="1099"/>
      <c r="E78" s="1099"/>
      <c r="F78" s="1099"/>
      <c r="L78" s="308"/>
      <c r="M78" s="308"/>
      <c r="N78" s="316"/>
    </row>
    <row r="79" spans="1:32" ht="78" customHeight="1">
      <c r="A79" s="328">
        <v>3.1</v>
      </c>
      <c r="B79" s="1099" t="s">
        <v>407</v>
      </c>
      <c r="C79" s="1099"/>
      <c r="D79" s="1099"/>
      <c r="E79" s="1099"/>
      <c r="F79" s="1099"/>
      <c r="L79" s="308"/>
      <c r="M79" s="308"/>
      <c r="N79" s="308"/>
    </row>
    <row r="80" spans="1:32" ht="79.5" customHeight="1">
      <c r="A80" s="328">
        <v>3.2</v>
      </c>
      <c r="B80" s="1099" t="s">
        <v>745</v>
      </c>
      <c r="C80" s="1099"/>
      <c r="D80" s="1099"/>
      <c r="E80" s="1099"/>
      <c r="F80" s="1099"/>
      <c r="L80" s="308"/>
      <c r="M80" s="308"/>
      <c r="N80" s="308"/>
    </row>
    <row r="81" spans="1:32" ht="72" customHeight="1">
      <c r="A81" s="306">
        <v>4</v>
      </c>
      <c r="B81" s="1099" t="s">
        <v>864</v>
      </c>
      <c r="C81" s="1099"/>
      <c r="D81" s="1099"/>
      <c r="E81" s="1099"/>
      <c r="F81" s="1099"/>
      <c r="H81" s="329"/>
      <c r="L81" s="308"/>
      <c r="M81" s="308"/>
      <c r="N81" s="308"/>
    </row>
    <row r="82" spans="1:32" ht="52.5" customHeight="1">
      <c r="A82" s="328">
        <v>4.0999999999999996</v>
      </c>
      <c r="B82" s="1099" t="s">
        <v>706</v>
      </c>
      <c r="C82" s="1099"/>
      <c r="D82" s="1099"/>
      <c r="E82" s="1099"/>
      <c r="F82" s="1099"/>
      <c r="L82" s="308"/>
      <c r="M82" s="308"/>
      <c r="N82" s="308"/>
    </row>
    <row r="83" spans="1:32" ht="8.25" customHeight="1">
      <c r="A83" s="328"/>
      <c r="B83" s="274"/>
      <c r="C83" s="274"/>
      <c r="D83" s="274"/>
      <c r="E83" s="274"/>
      <c r="F83" s="274"/>
      <c r="L83" s="308"/>
      <c r="M83" s="308"/>
      <c r="N83" s="308"/>
    </row>
    <row r="84" spans="1:32" ht="127.5" customHeight="1">
      <c r="A84" s="328">
        <v>4.2</v>
      </c>
      <c r="B84" s="1099" t="s">
        <v>948</v>
      </c>
      <c r="C84" s="1099"/>
      <c r="D84" s="1099"/>
      <c r="E84" s="1099"/>
      <c r="F84" s="1099"/>
      <c r="L84" s="308"/>
      <c r="M84" s="308"/>
      <c r="N84" s="308"/>
    </row>
    <row r="85" spans="1:32" ht="26.25" hidden="1" customHeight="1">
      <c r="A85" s="328"/>
      <c r="B85" s="1099"/>
      <c r="C85" s="1099"/>
      <c r="D85" s="1099"/>
      <c r="E85" s="1099"/>
      <c r="F85" s="1099"/>
      <c r="L85" s="308"/>
      <c r="M85" s="308"/>
      <c r="N85" s="308"/>
    </row>
    <row r="86" spans="1:32" ht="36" customHeight="1">
      <c r="A86" s="330">
        <v>5</v>
      </c>
      <c r="B86" s="1114" t="s">
        <v>31</v>
      </c>
      <c r="C86" s="1114"/>
      <c r="D86" s="1114"/>
      <c r="E86" s="1114"/>
      <c r="F86" s="1114"/>
      <c r="L86" s="308"/>
      <c r="M86" s="308"/>
      <c r="N86" s="308"/>
    </row>
    <row r="87" spans="1:32" s="273" customFormat="1" ht="26.25" hidden="1" customHeight="1">
      <c r="A87" s="276"/>
      <c r="B87" s="1111"/>
      <c r="C87" s="1111"/>
      <c r="D87" s="1111"/>
      <c r="E87" s="1111"/>
      <c r="F87" s="1111"/>
      <c r="H87" s="276"/>
      <c r="AE87" s="275"/>
      <c r="AF87" s="275"/>
    </row>
    <row r="88" spans="1:32" ht="26.25" hidden="1" customHeight="1">
      <c r="A88" s="328"/>
      <c r="B88" s="1099"/>
      <c r="C88" s="1099"/>
      <c r="D88" s="1099"/>
      <c r="E88" s="1099"/>
      <c r="F88" s="1099"/>
      <c r="L88" s="308"/>
      <c r="M88" s="308"/>
      <c r="N88" s="308"/>
    </row>
    <row r="89" spans="1:32" ht="4.5" customHeight="1">
      <c r="A89" s="328"/>
      <c r="B89" s="1099"/>
      <c r="C89" s="1099"/>
      <c r="D89" s="1099"/>
      <c r="E89" s="1099"/>
      <c r="F89" s="1099"/>
      <c r="L89" s="308"/>
      <c r="M89" s="308"/>
      <c r="N89" s="308"/>
    </row>
    <row r="90" spans="1:32" ht="4.5" customHeight="1">
      <c r="A90" s="331"/>
      <c r="B90" s="1099"/>
      <c r="C90" s="1099"/>
      <c r="D90" s="1099"/>
      <c r="E90" s="1099"/>
      <c r="F90" s="1099"/>
      <c r="G90" s="326"/>
      <c r="H90" s="1107"/>
      <c r="I90" s="1107"/>
      <c r="K90" s="326"/>
      <c r="L90" s="308"/>
      <c r="M90" s="308"/>
      <c r="N90" s="308"/>
      <c r="Z90" s="332" t="s">
        <v>506</v>
      </c>
    </row>
    <row r="91" spans="1:32" ht="6.75" customHeight="1">
      <c r="A91" s="328"/>
      <c r="B91" s="1099"/>
      <c r="C91" s="1099"/>
      <c r="D91" s="1099"/>
      <c r="E91" s="1099"/>
      <c r="F91" s="1099"/>
      <c r="L91" s="308"/>
      <c r="M91" s="308"/>
      <c r="N91" s="308"/>
    </row>
    <row r="92" spans="1:32" ht="232.5" customHeight="1">
      <c r="A92" s="328">
        <v>5.0999999999999996</v>
      </c>
      <c r="B92" s="1099" t="s">
        <v>865</v>
      </c>
      <c r="C92" s="1099"/>
      <c r="D92" s="1099"/>
      <c r="E92" s="1099"/>
      <c r="F92" s="1099"/>
      <c r="L92" s="308"/>
      <c r="M92" s="308"/>
      <c r="N92" s="308"/>
    </row>
    <row r="93" spans="1:32" ht="26.25" hidden="1" customHeight="1">
      <c r="A93" s="328"/>
      <c r="B93" s="1099"/>
      <c r="C93" s="1099"/>
      <c r="D93" s="1099"/>
      <c r="E93" s="1099"/>
      <c r="F93" s="1099"/>
      <c r="L93" s="308"/>
      <c r="M93" s="308"/>
      <c r="N93" s="308"/>
    </row>
    <row r="94" spans="1:32" ht="39.6" customHeight="1">
      <c r="A94" s="306">
        <v>6</v>
      </c>
      <c r="B94" s="1101" t="s">
        <v>135</v>
      </c>
      <c r="C94" s="1101"/>
      <c r="D94" s="1101"/>
      <c r="E94" s="1101"/>
      <c r="F94" s="1101"/>
      <c r="L94" s="308"/>
      <c r="M94" s="308"/>
      <c r="N94" s="308"/>
    </row>
    <row r="95" spans="1:32" ht="26.25" hidden="1" customHeight="1">
      <c r="A95" s="333"/>
      <c r="B95" s="1101"/>
      <c r="C95" s="1101"/>
      <c r="D95" s="1101"/>
      <c r="E95" s="1101"/>
      <c r="F95" s="1101"/>
      <c r="L95" s="308"/>
      <c r="M95" s="308"/>
      <c r="N95" s="308"/>
    </row>
    <row r="96" spans="1:32" ht="21.75" customHeight="1">
      <c r="A96" s="333" t="s">
        <v>429</v>
      </c>
      <c r="B96" s="1101" t="s">
        <v>136</v>
      </c>
      <c r="C96" s="1101"/>
      <c r="D96" s="1101" t="s">
        <v>137</v>
      </c>
      <c r="E96" s="1101"/>
      <c r="F96" s="1101"/>
      <c r="L96" s="308"/>
      <c r="M96" s="308"/>
      <c r="N96" s="308"/>
    </row>
    <row r="97" spans="1:14" ht="24.75" customHeight="1">
      <c r="A97" s="333" t="s">
        <v>430</v>
      </c>
      <c r="B97" s="1109" t="s">
        <v>710</v>
      </c>
      <c r="C97" s="1109"/>
      <c r="D97" s="1108" t="s">
        <v>711</v>
      </c>
      <c r="E97" s="1108"/>
      <c r="F97" s="1108"/>
      <c r="L97" s="308"/>
      <c r="M97" s="308"/>
      <c r="N97" s="308"/>
    </row>
    <row r="98" spans="1:14" ht="25.5" customHeight="1">
      <c r="A98" s="333" t="s">
        <v>431</v>
      </c>
      <c r="B98" s="1101" t="s">
        <v>138</v>
      </c>
      <c r="C98" s="1101"/>
      <c r="D98" s="1101" t="s">
        <v>139</v>
      </c>
      <c r="E98" s="1101"/>
      <c r="F98" s="1101"/>
      <c r="L98" s="308"/>
      <c r="M98" s="308"/>
      <c r="N98" s="308"/>
    </row>
    <row r="99" spans="1:14" ht="24" customHeight="1">
      <c r="A99" s="333" t="s">
        <v>432</v>
      </c>
      <c r="B99" s="1101" t="s">
        <v>140</v>
      </c>
      <c r="C99" s="1101"/>
      <c r="D99" s="1101" t="s">
        <v>141</v>
      </c>
      <c r="E99" s="1101"/>
      <c r="F99" s="1101"/>
      <c r="L99" s="308"/>
      <c r="M99" s="308"/>
      <c r="N99" s="308"/>
    </row>
    <row r="100" spans="1:14" ht="21" customHeight="1">
      <c r="A100" s="333" t="s">
        <v>32</v>
      </c>
      <c r="B100" s="1101" t="s">
        <v>142</v>
      </c>
      <c r="C100" s="1101"/>
      <c r="D100" s="1101" t="s">
        <v>143</v>
      </c>
      <c r="E100" s="1101"/>
      <c r="F100" s="1101"/>
      <c r="L100" s="308"/>
      <c r="M100" s="308"/>
      <c r="N100" s="308"/>
    </row>
    <row r="101" spans="1:14" ht="21" customHeight="1">
      <c r="A101" s="333" t="s">
        <v>33</v>
      </c>
      <c r="B101" s="1101" t="s">
        <v>144</v>
      </c>
      <c r="C101" s="1101"/>
      <c r="D101" s="1101" t="s">
        <v>145</v>
      </c>
      <c r="E101" s="1101"/>
      <c r="F101" s="1101"/>
      <c r="L101" s="308"/>
      <c r="M101" s="308"/>
      <c r="N101" s="308"/>
    </row>
    <row r="102" spans="1:14" ht="22.5" customHeight="1">
      <c r="A102" s="333" t="s">
        <v>554</v>
      </c>
      <c r="B102" s="1101" t="s">
        <v>146</v>
      </c>
      <c r="C102" s="1101"/>
      <c r="D102" s="1101" t="s">
        <v>147</v>
      </c>
      <c r="E102" s="1101"/>
      <c r="F102" s="1101"/>
      <c r="L102" s="308"/>
      <c r="M102" s="308"/>
      <c r="N102" s="308"/>
    </row>
    <row r="103" spans="1:14" ht="24" customHeight="1">
      <c r="A103" s="333" t="s">
        <v>556</v>
      </c>
      <c r="B103" s="1101" t="s">
        <v>148</v>
      </c>
      <c r="C103" s="1101"/>
      <c r="D103" s="1101" t="s">
        <v>149</v>
      </c>
      <c r="E103" s="1101"/>
      <c r="F103" s="1101"/>
      <c r="L103" s="308"/>
      <c r="M103" s="308"/>
      <c r="N103" s="308"/>
    </row>
    <row r="104" spans="1:14" ht="22.5" customHeight="1">
      <c r="A104" s="333" t="s">
        <v>99</v>
      </c>
      <c r="B104" s="1101" t="s">
        <v>150</v>
      </c>
      <c r="C104" s="1101"/>
      <c r="D104" s="1101" t="s">
        <v>151</v>
      </c>
      <c r="E104" s="1101"/>
      <c r="F104" s="1101"/>
      <c r="L104" s="308"/>
      <c r="M104" s="308"/>
      <c r="N104" s="308"/>
    </row>
    <row r="105" spans="1:14" ht="23.25" customHeight="1">
      <c r="A105" s="333" t="s">
        <v>561</v>
      </c>
      <c r="B105" s="1101" t="s">
        <v>152</v>
      </c>
      <c r="C105" s="1101"/>
      <c r="D105" s="1101" t="s">
        <v>153</v>
      </c>
      <c r="E105" s="1101"/>
      <c r="F105" s="1101"/>
      <c r="L105" s="308"/>
      <c r="M105" s="308"/>
      <c r="N105" s="308"/>
    </row>
    <row r="106" spans="1:14" ht="21" customHeight="1">
      <c r="A106" s="333" t="s">
        <v>564</v>
      </c>
      <c r="B106" s="1101" t="s">
        <v>154</v>
      </c>
      <c r="C106" s="1101"/>
      <c r="D106" s="1101" t="s">
        <v>155</v>
      </c>
      <c r="E106" s="1101"/>
      <c r="F106" s="1101"/>
      <c r="L106" s="308"/>
      <c r="M106" s="308"/>
      <c r="N106" s="308"/>
    </row>
    <row r="107" spans="1:14" ht="22.5" customHeight="1">
      <c r="A107" s="333" t="s">
        <v>567</v>
      </c>
      <c r="B107" s="1101" t="s">
        <v>156</v>
      </c>
      <c r="C107" s="1101"/>
      <c r="D107" s="1101" t="s">
        <v>157</v>
      </c>
      <c r="E107" s="1101"/>
      <c r="F107" s="1101"/>
      <c r="L107" s="308"/>
      <c r="M107" s="308"/>
      <c r="N107" s="308"/>
    </row>
    <row r="108" spans="1:14" ht="22.5" customHeight="1">
      <c r="A108" s="333" t="s">
        <v>570</v>
      </c>
      <c r="B108" s="1101" t="s">
        <v>950</v>
      </c>
      <c r="C108" s="1101"/>
      <c r="D108" s="1112" t="s">
        <v>951</v>
      </c>
      <c r="E108" s="1112"/>
      <c r="F108" s="1112"/>
      <c r="L108" s="308"/>
      <c r="M108" s="308"/>
      <c r="N108" s="308"/>
    </row>
    <row r="109" spans="1:14" ht="44.25" customHeight="1">
      <c r="A109" s="333" t="s">
        <v>573</v>
      </c>
      <c r="B109" s="1101" t="s">
        <v>158</v>
      </c>
      <c r="C109" s="1101"/>
      <c r="D109" s="1101" t="s">
        <v>159</v>
      </c>
      <c r="E109" s="1101"/>
      <c r="F109" s="1101"/>
      <c r="L109" s="308"/>
      <c r="M109" s="308"/>
      <c r="N109" s="308"/>
    </row>
    <row r="110" spans="1:14" ht="45" customHeight="1">
      <c r="A110" s="306"/>
      <c r="B110" s="1099" t="s">
        <v>160</v>
      </c>
      <c r="C110" s="1099"/>
      <c r="D110" s="1099"/>
      <c r="E110" s="1099"/>
      <c r="F110" s="1099"/>
      <c r="L110" s="308"/>
      <c r="M110" s="308"/>
      <c r="N110" s="308"/>
    </row>
    <row r="111" spans="1:14" ht="52.5" customHeight="1">
      <c r="A111" s="306">
        <v>7</v>
      </c>
      <c r="B111" s="1099" t="s">
        <v>161</v>
      </c>
      <c r="C111" s="1099"/>
      <c r="D111" s="1099"/>
      <c r="E111" s="1099"/>
      <c r="F111" s="1099"/>
      <c r="L111" s="308"/>
      <c r="M111" s="308"/>
      <c r="N111" s="308"/>
    </row>
    <row r="112" spans="1:14" ht="26.25" hidden="1" customHeight="1">
      <c r="A112" s="306">
        <v>7.1</v>
      </c>
      <c r="B112" s="274"/>
      <c r="C112" s="274"/>
      <c r="D112" s="274"/>
      <c r="E112" s="274"/>
      <c r="F112" s="274"/>
      <c r="L112" s="308"/>
      <c r="M112" s="308"/>
      <c r="N112" s="308"/>
    </row>
    <row r="113" spans="1:48" ht="55.5" customHeight="1">
      <c r="A113" s="306">
        <v>8</v>
      </c>
      <c r="B113" s="1099" t="s">
        <v>203</v>
      </c>
      <c r="C113" s="1099"/>
      <c r="D113" s="1099"/>
      <c r="E113" s="1099"/>
      <c r="F113" s="1099"/>
      <c r="L113" s="308"/>
      <c r="M113" s="308"/>
      <c r="N113" s="308"/>
    </row>
    <row r="114" spans="1:48" ht="69.75" customHeight="1">
      <c r="A114" s="306">
        <v>9</v>
      </c>
      <c r="B114" s="1099" t="s">
        <v>866</v>
      </c>
      <c r="C114" s="1099"/>
      <c r="D114" s="1099"/>
      <c r="E114" s="1099"/>
      <c r="F114" s="1099"/>
      <c r="L114" s="308"/>
      <c r="M114" s="308"/>
      <c r="N114" s="308"/>
    </row>
    <row r="115" spans="1:48" ht="68.25" customHeight="1">
      <c r="A115" s="306">
        <v>10</v>
      </c>
      <c r="B115" s="1099" t="s">
        <v>477</v>
      </c>
      <c r="C115" s="1099"/>
      <c r="D115" s="1099"/>
      <c r="E115" s="1099"/>
      <c r="F115" s="1099"/>
      <c r="L115" s="308"/>
      <c r="M115" s="308"/>
      <c r="N115" s="308"/>
    </row>
    <row r="116" spans="1:48" ht="32.25" customHeight="1">
      <c r="A116" s="306">
        <v>11</v>
      </c>
      <c r="B116" s="1099" t="s">
        <v>478</v>
      </c>
      <c r="C116" s="1099"/>
      <c r="D116" s="1099"/>
      <c r="E116" s="1099"/>
      <c r="F116" s="1099"/>
      <c r="L116" s="308"/>
      <c r="M116" s="308"/>
      <c r="N116" s="308"/>
    </row>
    <row r="117" spans="1:48" ht="81" customHeight="1">
      <c r="A117" s="306" t="s">
        <v>617</v>
      </c>
      <c r="B117" s="1100" t="s">
        <v>448</v>
      </c>
      <c r="C117" s="1100"/>
      <c r="D117" s="1100"/>
      <c r="E117" s="1100"/>
      <c r="F117" s="1100"/>
      <c r="L117" s="308"/>
      <c r="M117" s="308"/>
      <c r="N117" s="308"/>
      <c r="AS117" s="334">
        <f>'Name of Bidder'!F6</f>
        <v>1</v>
      </c>
    </row>
    <row r="118" spans="1:48" ht="75" customHeight="1">
      <c r="A118" s="306">
        <v>13</v>
      </c>
      <c r="B118" s="1099"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8" s="1099"/>
      <c r="D118" s="1099"/>
      <c r="E118" s="1099"/>
      <c r="F118" s="1099"/>
      <c r="L118" s="308"/>
      <c r="M118" s="308"/>
      <c r="N118" s="308"/>
      <c r="AS118" s="334"/>
      <c r="AT118" s="274">
        <f>'Name of Bidder'!C10</f>
        <v>0</v>
      </c>
      <c r="AU118" s="274">
        <f>IF(AT118="No",1,2)</f>
        <v>2</v>
      </c>
      <c r="AV118" s="274">
        <f>AU118</f>
        <v>2</v>
      </c>
    </row>
    <row r="119" spans="1:48" ht="94.5" customHeight="1">
      <c r="A119" s="306">
        <v>14</v>
      </c>
      <c r="B119" s="1100" t="s">
        <v>162</v>
      </c>
      <c r="C119" s="1100"/>
      <c r="D119" s="1100"/>
      <c r="E119" s="1100"/>
      <c r="F119" s="1100"/>
      <c r="L119" s="308"/>
      <c r="M119" s="308"/>
      <c r="N119" s="308"/>
    </row>
    <row r="120" spans="1:48" ht="156.75" customHeight="1">
      <c r="A120" s="306">
        <v>15</v>
      </c>
      <c r="B120" s="1100" t="s">
        <v>964</v>
      </c>
      <c r="C120" s="1100"/>
      <c r="D120" s="1100"/>
      <c r="E120" s="1100"/>
      <c r="F120" s="1100"/>
      <c r="L120" s="308"/>
      <c r="M120" s="308"/>
      <c r="N120" s="308"/>
    </row>
    <row r="121" spans="1:48" ht="17.25" customHeight="1">
      <c r="B121" s="335"/>
      <c r="C121" s="336"/>
      <c r="D121" s="336"/>
      <c r="E121" s="337"/>
      <c r="F121" s="337"/>
    </row>
    <row r="122" spans="1:48" ht="19.5" customHeight="1">
      <c r="B122" s="338" t="s">
        <v>163</v>
      </c>
      <c r="C122" s="339"/>
      <c r="D122" s="340"/>
      <c r="E122" s="340"/>
      <c r="F122" s="340"/>
    </row>
    <row r="123" spans="1:48" ht="16.5" customHeight="1">
      <c r="B123" s="338"/>
      <c r="C123" s="339"/>
      <c r="D123" s="340"/>
      <c r="E123" s="340"/>
      <c r="F123" s="340"/>
    </row>
    <row r="124" spans="1:48" ht="21" customHeight="1">
      <c r="B124" s="341"/>
      <c r="C124" s="340"/>
      <c r="D124" s="340"/>
      <c r="E124" s="338"/>
      <c r="F124" s="342" t="s">
        <v>383</v>
      </c>
    </row>
    <row r="125" spans="1:48" ht="15.75" customHeight="1">
      <c r="B125" s="341"/>
      <c r="C125" s="340"/>
      <c r="D125" s="340"/>
      <c r="E125" s="338"/>
      <c r="F125" s="342"/>
    </row>
    <row r="126" spans="1:48" ht="21" customHeight="1">
      <c r="B126" s="341"/>
      <c r="C126" s="340"/>
      <c r="E126" s="1102" t="str">
        <f>"For and on behalf of : "&amp;'Attach 3(JV)'!A8</f>
        <v>For and on behalf of : 0</v>
      </c>
      <c r="F126" s="1102"/>
    </row>
    <row r="127" spans="1:48" ht="15.75" customHeight="1">
      <c r="A127" s="274"/>
      <c r="B127" s="274"/>
      <c r="C127" s="343"/>
      <c r="D127" s="274"/>
      <c r="E127" s="344"/>
      <c r="F127" s="276"/>
    </row>
    <row r="128" spans="1:48" ht="38.25" customHeight="1">
      <c r="A128" s="276" t="s">
        <v>223</v>
      </c>
      <c r="B128" s="1105">
        <f>'Name of Bidder'!C32</f>
        <v>0</v>
      </c>
      <c r="C128" s="1105"/>
      <c r="D128" s="345" t="s">
        <v>165</v>
      </c>
      <c r="E128" s="345"/>
      <c r="F128" s="277">
        <f>'Name of Bidder'!C29</f>
        <v>0</v>
      </c>
    </row>
    <row r="129" spans="1:32" ht="18.75" customHeight="1">
      <c r="A129" s="276" t="s">
        <v>164</v>
      </c>
      <c r="B129" s="1103">
        <f>'Name of Bidder'!C33</f>
        <v>0</v>
      </c>
      <c r="C129" s="1103"/>
      <c r="D129" s="1104" t="s">
        <v>467</v>
      </c>
      <c r="E129" s="1104"/>
      <c r="F129" s="277">
        <f>'Name of Bidder'!C30</f>
        <v>0</v>
      </c>
    </row>
    <row r="130" spans="1:32" s="273" customFormat="1" ht="18.75" customHeight="1">
      <c r="F130" s="277"/>
      <c r="AE130" s="275"/>
      <c r="AF130" s="275"/>
    </row>
    <row r="131" spans="1:32" ht="15.75" customHeight="1">
      <c r="B131" s="273"/>
      <c r="D131" s="274"/>
      <c r="E131" s="344"/>
    </row>
    <row r="132" spans="1:32" s="273" customFormat="1" ht="18.75" customHeight="1">
      <c r="A132" s="346" t="s">
        <v>166</v>
      </c>
      <c r="B132" s="347"/>
      <c r="C132" s="348"/>
      <c r="D132" s="338"/>
      <c r="E132" s="342"/>
      <c r="F132" s="338"/>
      <c r="H132" s="276"/>
      <c r="AE132" s="275"/>
      <c r="AF132" s="275"/>
    </row>
    <row r="133" spans="1:32" s="273" customFormat="1" ht="18.75" customHeight="1">
      <c r="A133" s="1093" t="s">
        <v>63</v>
      </c>
      <c r="B133" s="1093"/>
      <c r="C133" s="1093"/>
      <c r="D133" s="1096"/>
      <c r="E133" s="1096"/>
      <c r="F133" s="1096"/>
      <c r="H133" s="276"/>
      <c r="AE133" s="275"/>
      <c r="AF133" s="275"/>
    </row>
    <row r="134" spans="1:32" s="273" customFormat="1" ht="18.75" customHeight="1">
      <c r="A134" s="1098"/>
      <c r="B134" s="1098"/>
      <c r="C134" s="1098"/>
      <c r="D134" s="349"/>
      <c r="E134" s="349"/>
      <c r="F134" s="349"/>
      <c r="H134" s="276"/>
      <c r="AE134" s="275"/>
      <c r="AF134" s="275"/>
    </row>
    <row r="135" spans="1:32" s="273" customFormat="1" ht="18.75" customHeight="1">
      <c r="A135" s="1094"/>
      <c r="B135" s="1094"/>
      <c r="C135" s="1094"/>
      <c r="D135" s="349"/>
      <c r="E135" s="349"/>
      <c r="F135" s="349"/>
      <c r="H135" s="276"/>
      <c r="AE135" s="275"/>
      <c r="AF135" s="275"/>
    </row>
    <row r="136" spans="1:32" s="273" customFormat="1" ht="18.75" customHeight="1">
      <c r="A136" s="1095" t="s">
        <v>64</v>
      </c>
      <c r="B136" s="1095"/>
      <c r="C136" s="1095"/>
      <c r="D136" s="1096"/>
      <c r="E136" s="1096"/>
      <c r="F136" s="1096"/>
      <c r="H136" s="276"/>
      <c r="AE136" s="275"/>
      <c r="AF136" s="275"/>
    </row>
    <row r="137" spans="1:32" s="273" customFormat="1" ht="18.75" customHeight="1">
      <c r="A137" s="1095" t="s">
        <v>241</v>
      </c>
      <c r="B137" s="1095"/>
      <c r="C137" s="1095"/>
      <c r="D137" s="1097"/>
      <c r="E137" s="1097"/>
      <c r="F137" s="1097"/>
      <c r="H137" s="276"/>
      <c r="AE137" s="275"/>
      <c r="AF137" s="275"/>
    </row>
    <row r="138" spans="1:32" s="273" customFormat="1" ht="18.75" customHeight="1">
      <c r="A138" s="1095" t="s">
        <v>65</v>
      </c>
      <c r="B138" s="1095"/>
      <c r="C138" s="1095"/>
      <c r="D138" s="1096"/>
      <c r="E138" s="1096"/>
      <c r="F138" s="1096"/>
      <c r="H138" s="276"/>
      <c r="AE138" s="275"/>
      <c r="AF138" s="275"/>
    </row>
    <row r="139" spans="1:32" s="273" customFormat="1" ht="18.75" customHeight="1">
      <c r="A139" s="1093" t="s">
        <v>66</v>
      </c>
      <c r="B139" s="1093"/>
      <c r="C139" s="1093"/>
      <c r="D139" s="349"/>
      <c r="E139" s="349"/>
      <c r="F139" s="349"/>
      <c r="H139" s="276"/>
      <c r="AE139" s="275"/>
      <c r="AF139" s="275"/>
    </row>
    <row r="140" spans="1:32" s="273" customFormat="1" ht="18.75" customHeight="1">
      <c r="A140" s="1098"/>
      <c r="B140" s="1098"/>
      <c r="C140" s="1098"/>
      <c r="D140" s="349"/>
      <c r="E140" s="349"/>
      <c r="F140" s="349"/>
      <c r="H140" s="276"/>
      <c r="AE140" s="275"/>
      <c r="AF140" s="275"/>
    </row>
    <row r="141" spans="1:32" s="273" customFormat="1" ht="18.75" customHeight="1">
      <c r="A141" s="1094"/>
      <c r="B141" s="1094"/>
      <c r="C141" s="1094"/>
      <c r="D141" s="1096"/>
      <c r="E141" s="1096"/>
      <c r="F141" s="1096"/>
      <c r="H141" s="276"/>
      <c r="AE141" s="275"/>
      <c r="AF141" s="275"/>
    </row>
    <row r="142" spans="1:32" s="273" customFormat="1" ht="24" customHeight="1">
      <c r="A142" s="346"/>
      <c r="B142" s="346"/>
      <c r="C142" s="346"/>
      <c r="D142" s="350"/>
      <c r="E142" s="350"/>
      <c r="F142" s="350"/>
      <c r="H142" s="276"/>
      <c r="AE142" s="275"/>
      <c r="AF142" s="275"/>
    </row>
    <row r="143" spans="1:32" s="273" customFormat="1" ht="24" customHeight="1">
      <c r="A143" s="344"/>
      <c r="B143" s="1107"/>
      <c r="C143" s="1107"/>
      <c r="D143" s="1107"/>
      <c r="E143" s="1107"/>
      <c r="F143" s="1107"/>
      <c r="H143" s="276"/>
      <c r="AE143" s="275"/>
      <c r="AF143" s="275"/>
    </row>
    <row r="144" spans="1:32" s="273" customFormat="1" ht="21" customHeight="1">
      <c r="A144" s="318"/>
      <c r="B144" s="1110"/>
      <c r="C144" s="1110"/>
      <c r="D144" s="1110"/>
      <c r="E144" s="1110"/>
      <c r="F144" s="1110"/>
      <c r="H144" s="276"/>
      <c r="AE144" s="275"/>
      <c r="AF144" s="275"/>
    </row>
    <row r="145" spans="1:32" s="273" customFormat="1" ht="26.25" hidden="1" customHeight="1">
      <c r="A145" s="318"/>
      <c r="B145" s="1101"/>
      <c r="C145" s="1101"/>
      <c r="D145" s="1101"/>
      <c r="E145" s="1101"/>
      <c r="F145" s="1101"/>
      <c r="H145" s="276"/>
      <c r="AE145" s="275"/>
      <c r="AF145" s="275"/>
    </row>
    <row r="146" spans="1:32" ht="51" customHeight="1">
      <c r="A146" s="318"/>
      <c r="B146" s="1101"/>
      <c r="C146" s="1101"/>
      <c r="D146" s="1101"/>
      <c r="E146" s="1101"/>
      <c r="F146" s="1101"/>
    </row>
    <row r="147" spans="1:32" ht="46.5" customHeight="1">
      <c r="A147" s="318"/>
      <c r="B147" s="1101"/>
      <c r="C147" s="1101"/>
      <c r="D147" s="1101"/>
      <c r="E147" s="1101"/>
      <c r="F147" s="1101"/>
    </row>
    <row r="148" spans="1:32" ht="15.75" customHeight="1">
      <c r="A148" s="276"/>
      <c r="B148" s="283"/>
      <c r="C148" s="280"/>
      <c r="D148" s="280"/>
      <c r="E148" s="280"/>
      <c r="F148" s="280"/>
    </row>
    <row r="149" spans="1:32" ht="30.75" customHeight="1">
      <c r="A149" s="1106"/>
      <c r="B149" s="1106"/>
      <c r="C149" s="1106"/>
      <c r="D149" s="1106"/>
      <c r="E149" s="1106"/>
      <c r="F149" s="1106"/>
    </row>
    <row r="150" spans="1:32" ht="24" customHeight="1">
      <c r="A150" s="276"/>
    </row>
    <row r="151" spans="1:32" ht="24" customHeight="1">
      <c r="A151" s="276"/>
    </row>
    <row r="152" spans="1:32" ht="24" customHeight="1">
      <c r="A152" s="276"/>
    </row>
    <row r="153" spans="1:32" ht="24" customHeight="1">
      <c r="A153" s="276"/>
    </row>
    <row r="154" spans="1:32" ht="24" customHeight="1">
      <c r="A154" s="276"/>
    </row>
    <row r="155" spans="1:32" ht="24" customHeight="1">
      <c r="A155" s="276"/>
    </row>
    <row r="156" spans="1:32" ht="24" customHeight="1">
      <c r="A156" s="276"/>
    </row>
    <row r="157" spans="1:32" ht="24" customHeight="1">
      <c r="A157" s="276"/>
    </row>
    <row r="158" spans="1:32" ht="24" customHeight="1"/>
    <row r="159" spans="1:32" ht="24" customHeight="1"/>
    <row r="160" spans="1:32" ht="24" customHeight="1"/>
    <row r="161" ht="24" customHeight="1"/>
    <row r="162" ht="24" customHeight="1"/>
    <row r="163" ht="24" customHeight="1"/>
    <row r="164" ht="24" customHeight="1"/>
    <row r="165" ht="24" customHeight="1"/>
  </sheetData>
  <sheetProtection algorithmName="SHA-512" hashValue="k4TwLClINvY/+xP7ONvWebPsQo3IaYtggQ4GQEdBoa9BGEDr+Z79sX/RsHmdUx90+mSW91+zhFt7GDpbfwslog==" saltValue="FFmvWUQgh8/xcc9DOdzfNA==" spinCount="100000" sheet="1" formatColumns="0" formatRows="0" selectLockedCells="1"/>
  <customSheetViews>
    <customSheetView guid="{1D7BFB00-C6EC-46BE-AF6E-C3388C41A326}" scale="80" showPageBreaks="1" showGridLines="0" zeroValues="0" printArea="1" hiddenRows="1" hiddenColumns="1" view="pageBreakPreview" topLeftCell="A111">
      <selection activeCell="D128" sqref="D128:F128"/>
      <rowBreaks count="1" manualBreakCount="1">
        <brk id="82"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1A1CC6A-1004-4633-8B9A-2D65E7FE8030}" scale="160" showPageBreaks="1" showGridLines="0" zeroValues="0" printArea="1" hiddenRows="1" hiddenColumns="1" view="pageBreakPreview" topLeftCell="A118">
      <selection activeCell="D130" sqref="D130:F130"/>
      <rowBreaks count="1" manualBreakCount="1">
        <brk id="83"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33"/>
      <headerFooter alignWithMargins="0">
        <oddFooter>&amp;R&amp;"Arial,Bold"&amp;11Page &amp;P of &amp;N</oddFooter>
      </headerFooter>
    </customSheetView>
    <customSheetView guid="{F48A1F91-8158-4660-AD71-0C9D503DD673}" scale="80" showPageBreaks="1" showGridLines="0" zeroValues="0" printArea="1" hiddenRows="1" hiddenColumns="1" view="pageBreakPreview" topLeftCell="A113">
      <selection activeCell="D128" sqref="D128:F128"/>
      <rowBreaks count="1" manualBreakCount="1">
        <brk id="82" max="16383" man="1"/>
      </rowBreaks>
      <pageMargins left="0.76" right="0.25" top="0.61" bottom="0.45" header="0.35" footer="0.26"/>
      <pageSetup scale="64" fitToHeight="3" orientation="portrait" r:id="rId34"/>
      <headerFooter alignWithMargins="0">
        <oddFooter>&amp;R&amp;"Arial,Bold"&amp;11Page &amp;P of &amp;N</oddFooter>
      </headerFooter>
    </customSheetView>
  </customSheetViews>
  <mergeCells count="166">
    <mergeCell ref="D75:F75"/>
    <mergeCell ref="B76:C76"/>
    <mergeCell ref="D76:F76"/>
    <mergeCell ref="B53:C53"/>
    <mergeCell ref="D53:F53"/>
    <mergeCell ref="B59:C59"/>
    <mergeCell ref="D59:F59"/>
    <mergeCell ref="H41:I41"/>
    <mergeCell ref="B41:F41"/>
    <mergeCell ref="D50:F50"/>
    <mergeCell ref="B52:C52"/>
    <mergeCell ref="D52:F52"/>
    <mergeCell ref="B60:C60"/>
    <mergeCell ref="D60:F60"/>
    <mergeCell ref="B62:C62"/>
    <mergeCell ref="B54:C54"/>
    <mergeCell ref="D54:F54"/>
    <mergeCell ref="B58:C58"/>
    <mergeCell ref="D58:F58"/>
    <mergeCell ref="B56:C56"/>
    <mergeCell ref="D56:F56"/>
    <mergeCell ref="B57:C57"/>
    <mergeCell ref="D57:F57"/>
    <mergeCell ref="B55:C55"/>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47:F4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D55:F55"/>
    <mergeCell ref="B65:C65"/>
    <mergeCell ref="B61:C61"/>
    <mergeCell ref="D67:F67"/>
    <mergeCell ref="B66:C66"/>
    <mergeCell ref="B68:C68"/>
    <mergeCell ref="D68:F68"/>
    <mergeCell ref="B63:C63"/>
    <mergeCell ref="D63:F63"/>
    <mergeCell ref="B64:C64"/>
    <mergeCell ref="D65:F65"/>
    <mergeCell ref="D61:F61"/>
    <mergeCell ref="D64:F64"/>
    <mergeCell ref="D62:F62"/>
    <mergeCell ref="B70:C70"/>
    <mergeCell ref="B67:C67"/>
    <mergeCell ref="D66:F66"/>
    <mergeCell ref="B79:F79"/>
    <mergeCell ref="B82:F82"/>
    <mergeCell ref="B88:F88"/>
    <mergeCell ref="B84:F84"/>
    <mergeCell ref="B86:F86"/>
    <mergeCell ref="D69:F69"/>
    <mergeCell ref="B69:C69"/>
    <mergeCell ref="B78:F78"/>
    <mergeCell ref="B71:C71"/>
    <mergeCell ref="D70:F70"/>
    <mergeCell ref="B72:C72"/>
    <mergeCell ref="D71:F71"/>
    <mergeCell ref="B73:C73"/>
    <mergeCell ref="B77:C77"/>
    <mergeCell ref="D72:F72"/>
    <mergeCell ref="D73:F73"/>
    <mergeCell ref="B80:F80"/>
    <mergeCell ref="D77:F77"/>
    <mergeCell ref="B74:C74"/>
    <mergeCell ref="D74:F74"/>
    <mergeCell ref="B75:C75"/>
    <mergeCell ref="D96:F96"/>
    <mergeCell ref="B85:F85"/>
    <mergeCell ref="B87:F87"/>
    <mergeCell ref="B81:F81"/>
    <mergeCell ref="B118:F118"/>
    <mergeCell ref="B108:C108"/>
    <mergeCell ref="B103:C103"/>
    <mergeCell ref="B98:C98"/>
    <mergeCell ref="D98:F98"/>
    <mergeCell ref="B116:F116"/>
    <mergeCell ref="D108:F108"/>
    <mergeCell ref="D105:F105"/>
    <mergeCell ref="B109:C109"/>
    <mergeCell ref="D109:F109"/>
    <mergeCell ref="D103:F103"/>
    <mergeCell ref="B114:F114"/>
    <mergeCell ref="B100:C100"/>
    <mergeCell ref="D100:F100"/>
    <mergeCell ref="B99:C99"/>
    <mergeCell ref="D99:F99"/>
    <mergeCell ref="B101:C101"/>
    <mergeCell ref="B102:C102"/>
    <mergeCell ref="D102:F102"/>
    <mergeCell ref="D101:F101"/>
    <mergeCell ref="B89:F89"/>
    <mergeCell ref="A149:F149"/>
    <mergeCell ref="H90:I90"/>
    <mergeCell ref="B91:F91"/>
    <mergeCell ref="B92:F92"/>
    <mergeCell ref="B93:F93"/>
    <mergeCell ref="B90:F90"/>
    <mergeCell ref="D97:F97"/>
    <mergeCell ref="B94:F94"/>
    <mergeCell ref="B95:F95"/>
    <mergeCell ref="B97:C97"/>
    <mergeCell ref="B147:F147"/>
    <mergeCell ref="D138:F138"/>
    <mergeCell ref="A139:C139"/>
    <mergeCell ref="A140:C140"/>
    <mergeCell ref="A141:C141"/>
    <mergeCell ref="A138:C138"/>
    <mergeCell ref="D141:F141"/>
    <mergeCell ref="B143:F143"/>
    <mergeCell ref="B144:F144"/>
    <mergeCell ref="B146:F146"/>
    <mergeCell ref="B96:C96"/>
    <mergeCell ref="B145:F145"/>
    <mergeCell ref="A137:C137"/>
    <mergeCell ref="B104:C104"/>
    <mergeCell ref="B106:C106"/>
    <mergeCell ref="D106:F106"/>
    <mergeCell ref="B105:C105"/>
    <mergeCell ref="B111:F111"/>
    <mergeCell ref="B113:F113"/>
    <mergeCell ref="E126:F126"/>
    <mergeCell ref="B129:C129"/>
    <mergeCell ref="D129:E129"/>
    <mergeCell ref="B128:C128"/>
    <mergeCell ref="D104:F104"/>
    <mergeCell ref="B107:C107"/>
    <mergeCell ref="D107:F107"/>
    <mergeCell ref="A133:C133"/>
    <mergeCell ref="A135:C135"/>
    <mergeCell ref="A136:C136"/>
    <mergeCell ref="D136:F136"/>
    <mergeCell ref="D137:F137"/>
    <mergeCell ref="A134:C134"/>
    <mergeCell ref="D133:F133"/>
    <mergeCell ref="B110:F110"/>
    <mergeCell ref="B120:F120"/>
    <mergeCell ref="B117:F117"/>
    <mergeCell ref="B115:F115"/>
    <mergeCell ref="B119:F119"/>
  </mergeCells>
  <phoneticPr fontId="17" type="noConversion"/>
  <conditionalFormatting sqref="A88">
    <cfRule type="expression" dxfId="8" priority="38" stopIfTrue="1">
      <formula>G6=1</formula>
    </cfRule>
  </conditionalFormatting>
  <conditionalFormatting sqref="B85:F85">
    <cfRule type="expression" dxfId="7" priority="6" stopIfTrue="1">
      <formula>$G$6=1</formula>
    </cfRule>
  </conditionalFormatting>
  <conditionalFormatting sqref="B88:F91">
    <cfRule type="expression" dxfId="6" priority="35" stopIfTrue="1">
      <formula>$G$6=1</formula>
    </cfRule>
  </conditionalFormatting>
  <conditionalFormatting sqref="B92:F93">
    <cfRule type="expression" dxfId="5" priority="59" stopIfTrue="1">
      <formula>$G$6=2</formula>
    </cfRule>
  </conditionalFormatting>
  <conditionalFormatting sqref="B118:F118">
    <cfRule type="expression" dxfId="4" priority="3" stopIfTrue="1">
      <formula>$AV$118&lt;2</formula>
    </cfRule>
  </conditionalFormatting>
  <conditionalFormatting sqref="D47:F47">
    <cfRule type="expression" dxfId="3" priority="1">
      <formula>$AR$47=1</formula>
    </cfRule>
  </conditionalFormatting>
  <conditionalFormatting sqref="D49:F49 B117:F117">
    <cfRule type="expression" dxfId="2" priority="72" stopIfTrue="1">
      <formula>$AS$117&lt;2</formula>
    </cfRule>
  </conditionalFormatting>
  <conditionalFormatting sqref="E7:F7">
    <cfRule type="expression" dxfId="1" priority="45" stopIfTrue="1">
      <formula>G6=2</formula>
    </cfRule>
  </conditionalFormatting>
  <conditionalFormatting sqref="H90:I90">
    <cfRule type="expression" dxfId="0" priority="47" stopIfTrue="1">
      <formula>H81=3</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5"/>
  <headerFooter alignWithMargins="0">
    <oddFooter>&amp;R&amp;"Arial,Bold"&amp;11Page &amp;P of &amp;N</oddFooter>
  </headerFooter>
  <rowBreaks count="1" manualBreakCount="1">
    <brk id="85"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43">
        <v>155885</v>
      </c>
      <c r="B3" s="1144"/>
      <c r="C3" s="8"/>
      <c r="D3" s="9"/>
      <c r="E3" s="8"/>
      <c r="F3" s="1143">
        <v>4960</v>
      </c>
      <c r="G3" s="1144"/>
      <c r="H3" s="8"/>
      <c r="I3" s="9"/>
      <c r="K3" s="1143">
        <v>10352</v>
      </c>
      <c r="L3" s="1144"/>
      <c r="M3" s="8"/>
      <c r="N3" s="9"/>
      <c r="P3" s="1143">
        <v>691647</v>
      </c>
      <c r="Q3" s="1144"/>
      <c r="R3" s="8"/>
      <c r="S3" s="9"/>
      <c r="U3" s="7" t="s">
        <v>124</v>
      </c>
    </row>
    <row r="4" spans="1:27" hidden="1">
      <c r="A4" s="1150"/>
      <c r="B4" s="1151"/>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thickBot="1">
      <c r="A6" s="1145" t="str">
        <f>IF(OR((A3&gt;9999999999),(A3&lt;0)),"Invalid Entry - More than 1000 crore OR -ve value",IF(A3=0, "",+CONCATENATE(U2,B13,D13,B12,D12,B11,D11,B10,D10,B9,D9,B8," Only")))</f>
        <v>USD One Lac Fifty Five Thousand Eight Hundred Eighty Five Only</v>
      </c>
      <c r="B6" s="1146"/>
      <c r="C6" s="1146"/>
      <c r="D6" s="1147"/>
      <c r="E6" s="13"/>
      <c r="F6" s="1145" t="str">
        <f>IF(OR((F3&gt;9999999999),(F3&lt;0)),"Invalid Entry - More than 1000 crore OR -ve value",IF(F3=0, "",+CONCATENATE(U3, G13,I13,G12,I12,G11,I11,G10,I10,G9,I9,G8," Only")))</f>
        <v>EURO Four Thousand Nine Hundred Sixty Only</v>
      </c>
      <c r="G6" s="1146"/>
      <c r="H6" s="1146"/>
      <c r="I6" s="1147"/>
      <c r="J6" s="13"/>
      <c r="K6" s="1145" t="str">
        <f>IF(OR((K3&gt;9999999999),(K3&lt;0)),"Invalid Entry - More than 1000 crore OR -ve value",IF(K3=0, "",+CONCATENATE(U4, L13,N13,L12,N12,L11,N11,L10,N10,L9,N9,L8," Only")))</f>
        <v>RMB Ten Thousand Three Hundred Fifty Two Only</v>
      </c>
      <c r="L6" s="1146"/>
      <c r="M6" s="1146"/>
      <c r="N6" s="1147"/>
      <c r="P6" s="1145" t="str">
        <f>IF(OR((P3&gt;9999999999),(P3&lt;0)),"Invalid Entry - More than 1000 crore OR -ve value",IF(P3=0, "",+CONCATENATE(U5, Q13,S13,Q12,S12,Q11,S11,Q10,S10,Q9,S9,Q8," Only")))</f>
        <v>INR Six Lac Ninety One Thousand Six Hundred Forty Seven Only</v>
      </c>
      <c r="Q6" s="1146"/>
      <c r="R6" s="1146"/>
      <c r="S6" s="1147"/>
      <c r="U6" s="1139" t="str">
        <f>VLOOKUP(1,T30:Y45,6,FALSE)</f>
        <v>USD 155885/- + EURO 4960/- + RMB 10352/- + INR 691647/-</v>
      </c>
      <c r="V6" s="1139"/>
      <c r="W6" s="1139"/>
      <c r="X6" s="1139"/>
      <c r="Y6" s="1139"/>
      <c r="Z6" s="1139"/>
      <c r="AA6" s="1139"/>
    </row>
    <row r="7" spans="1:27" ht="70.5" hidden="1" customHeight="1" thickBot="1">
      <c r="A7" s="10"/>
      <c r="B7" s="11"/>
      <c r="C7" s="11"/>
      <c r="D7" s="12"/>
      <c r="E7" s="11"/>
      <c r="F7" s="10"/>
      <c r="G7" s="11"/>
      <c r="H7" s="11"/>
      <c r="I7" s="12"/>
      <c r="K7" s="10"/>
      <c r="L7" s="11"/>
      <c r="M7" s="11"/>
      <c r="N7" s="12"/>
      <c r="P7" s="10"/>
      <c r="Q7" s="11"/>
      <c r="R7" s="11"/>
      <c r="S7" s="12"/>
      <c r="U7" s="1140" t="str">
        <f>VLOOKUP(1,T10:Y25,6,FALSE)</f>
        <v>USD One Lac Fifty Five Thousand Eight Hundred Eighty Five Only plus EURO Four Thousand Nine Hundred Sixty Only plus RMB Ten Thousand Three Hundred Fifty Two Only plus INR Six Lac Ninety One Thousand Six Hundred Forty Seven Only</v>
      </c>
      <c r="V7" s="1141"/>
      <c r="W7" s="1141"/>
      <c r="X7" s="1141"/>
      <c r="Y7" s="1141"/>
      <c r="Z7" s="1141"/>
      <c r="AA7" s="114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507</v>
      </c>
      <c r="C18" s="11"/>
      <c r="D18" s="12"/>
      <c r="E18" s="11"/>
      <c r="F18" s="22">
        <v>4</v>
      </c>
      <c r="G18" s="23" t="s">
        <v>507</v>
      </c>
      <c r="H18" s="11"/>
      <c r="I18" s="12"/>
      <c r="K18" s="22">
        <v>4</v>
      </c>
      <c r="L18" s="23" t="s">
        <v>507</v>
      </c>
      <c r="M18" s="11"/>
      <c r="N18" s="12"/>
      <c r="P18" s="22">
        <v>4</v>
      </c>
      <c r="Q18" s="23" t="s">
        <v>507</v>
      </c>
      <c r="R18" s="11"/>
      <c r="S18" s="12"/>
      <c r="T18" s="16">
        <f t="shared" si="4"/>
        <v>0</v>
      </c>
      <c r="U18" s="1">
        <v>1</v>
      </c>
      <c r="V18" s="1">
        <v>0</v>
      </c>
      <c r="W18" s="1">
        <v>0</v>
      </c>
      <c r="X18" s="1">
        <v>0</v>
      </c>
      <c r="Y18" s="17" t="str">
        <f>IF(AND($A$3&gt;0,$F$3=0,$K$3=0,$P$3=0), $A$6, "")</f>
        <v/>
      </c>
    </row>
    <row r="19" spans="1:27" hidden="1">
      <c r="A19" s="22">
        <v>5</v>
      </c>
      <c r="B19" s="23" t="s">
        <v>508</v>
      </c>
      <c r="C19" s="11"/>
      <c r="D19" s="12"/>
      <c r="E19" s="11"/>
      <c r="F19" s="22">
        <v>5</v>
      </c>
      <c r="G19" s="23" t="s">
        <v>508</v>
      </c>
      <c r="H19" s="11"/>
      <c r="I19" s="12"/>
      <c r="K19" s="22">
        <v>5</v>
      </c>
      <c r="L19" s="23" t="s">
        <v>508</v>
      </c>
      <c r="M19" s="11"/>
      <c r="N19" s="12"/>
      <c r="P19" s="22">
        <v>5</v>
      </c>
      <c r="Q19" s="23" t="s">
        <v>508</v>
      </c>
      <c r="R19" s="11"/>
      <c r="S19" s="12"/>
      <c r="T19" s="16">
        <f t="shared" si="4"/>
        <v>0</v>
      </c>
      <c r="U19" s="1">
        <v>1</v>
      </c>
      <c r="V19" s="1">
        <v>0</v>
      </c>
      <c r="W19" s="1">
        <v>0</v>
      </c>
      <c r="X19" s="1">
        <v>1</v>
      </c>
      <c r="Y19" s="18" t="str">
        <f>IF(AND($A$3&gt;0,$F$3=0,$K$3=0,$P$3&gt;0),$A$6&amp;$AA$10&amp;$P$6, "")</f>
        <v/>
      </c>
    </row>
    <row r="20" spans="1:27" hidden="1">
      <c r="A20" s="22">
        <v>6</v>
      </c>
      <c r="B20" s="23" t="s">
        <v>509</v>
      </c>
      <c r="C20" s="11"/>
      <c r="D20" s="12"/>
      <c r="E20" s="11"/>
      <c r="F20" s="22">
        <v>6</v>
      </c>
      <c r="G20" s="23" t="s">
        <v>509</v>
      </c>
      <c r="H20" s="11"/>
      <c r="I20" s="12"/>
      <c r="K20" s="22">
        <v>6</v>
      </c>
      <c r="L20" s="23" t="s">
        <v>509</v>
      </c>
      <c r="M20" s="11"/>
      <c r="N20" s="12"/>
      <c r="P20" s="22">
        <v>6</v>
      </c>
      <c r="Q20" s="23" t="s">
        <v>509</v>
      </c>
      <c r="R20" s="11"/>
      <c r="S20" s="12"/>
      <c r="T20" s="16">
        <f t="shared" si="4"/>
        <v>0</v>
      </c>
      <c r="U20" s="1">
        <v>1</v>
      </c>
      <c r="V20" s="1">
        <v>0</v>
      </c>
      <c r="W20" s="1">
        <v>1</v>
      </c>
      <c r="X20" s="1">
        <v>0</v>
      </c>
      <c r="Y20" s="18" t="str">
        <f>IF(AND($A$3&gt;0,$F$3=0,$K$3&gt;0,$P$3=0),$A$6&amp;$AA$10&amp;$K$6, "")</f>
        <v/>
      </c>
    </row>
    <row r="21" spans="1:27" hidden="1">
      <c r="A21" s="22">
        <v>7</v>
      </c>
      <c r="B21" s="23" t="s">
        <v>510</v>
      </c>
      <c r="C21" s="11"/>
      <c r="D21" s="12"/>
      <c r="E21" s="11"/>
      <c r="F21" s="22">
        <v>7</v>
      </c>
      <c r="G21" s="23" t="s">
        <v>510</v>
      </c>
      <c r="H21" s="11"/>
      <c r="I21" s="12"/>
      <c r="K21" s="22">
        <v>7</v>
      </c>
      <c r="L21" s="23" t="s">
        <v>510</v>
      </c>
      <c r="M21" s="11"/>
      <c r="N21" s="12"/>
      <c r="P21" s="22">
        <v>7</v>
      </c>
      <c r="Q21" s="23" t="s">
        <v>510</v>
      </c>
      <c r="R21" s="11"/>
      <c r="S21" s="12"/>
      <c r="T21" s="16">
        <f t="shared" si="4"/>
        <v>0</v>
      </c>
      <c r="U21" s="1">
        <v>1</v>
      </c>
      <c r="V21" s="1">
        <v>0</v>
      </c>
      <c r="W21" s="1">
        <v>1</v>
      </c>
      <c r="X21" s="1">
        <v>1</v>
      </c>
      <c r="Y21" s="18" t="str">
        <f>IF(AND($A$3&gt;0,$F$3=0,$K$3&gt;0,$P$3&gt;0),$A$6&amp;$AA$10&amp;$K$6&amp;$AA$10&amp;$P$6, "")</f>
        <v/>
      </c>
    </row>
    <row r="22" spans="1:27" hidden="1">
      <c r="A22" s="22">
        <v>8</v>
      </c>
      <c r="B22" s="23" t="s">
        <v>511</v>
      </c>
      <c r="C22" s="11"/>
      <c r="D22" s="12"/>
      <c r="E22" s="11"/>
      <c r="F22" s="22">
        <v>8</v>
      </c>
      <c r="G22" s="23" t="s">
        <v>511</v>
      </c>
      <c r="H22" s="11"/>
      <c r="I22" s="12"/>
      <c r="K22" s="22">
        <v>8</v>
      </c>
      <c r="L22" s="23" t="s">
        <v>511</v>
      </c>
      <c r="M22" s="11"/>
      <c r="N22" s="12"/>
      <c r="P22" s="22">
        <v>8</v>
      </c>
      <c r="Q22" s="23" t="s">
        <v>511</v>
      </c>
      <c r="R22" s="11"/>
      <c r="S22" s="12"/>
      <c r="T22" s="16">
        <f t="shared" si="4"/>
        <v>0</v>
      </c>
      <c r="U22" s="1">
        <v>1</v>
      </c>
      <c r="V22" s="1">
        <v>1</v>
      </c>
      <c r="W22" s="1">
        <v>0</v>
      </c>
      <c r="X22" s="1">
        <v>0</v>
      </c>
      <c r="Y22" s="18" t="str">
        <f>IF(AND($A$3&gt;0,$F$3&gt;0,$K$3=0,$P$3=0),$A$6&amp;$AA$10&amp;$F$6, "")</f>
        <v/>
      </c>
    </row>
    <row r="23" spans="1:27" hidden="1">
      <c r="A23" s="22">
        <v>9</v>
      </c>
      <c r="B23" s="23" t="s">
        <v>512</v>
      </c>
      <c r="C23" s="11"/>
      <c r="D23" s="12"/>
      <c r="E23" s="11"/>
      <c r="F23" s="22">
        <v>9</v>
      </c>
      <c r="G23" s="23" t="s">
        <v>512</v>
      </c>
      <c r="H23" s="11"/>
      <c r="I23" s="12"/>
      <c r="K23" s="22">
        <v>9</v>
      </c>
      <c r="L23" s="23" t="s">
        <v>512</v>
      </c>
      <c r="M23" s="11"/>
      <c r="N23" s="12"/>
      <c r="P23" s="22">
        <v>9</v>
      </c>
      <c r="Q23" s="23" t="s">
        <v>512</v>
      </c>
      <c r="R23" s="11"/>
      <c r="S23" s="12"/>
      <c r="T23" s="16">
        <f t="shared" si="4"/>
        <v>0</v>
      </c>
      <c r="U23" s="1">
        <v>1</v>
      </c>
      <c r="V23" s="1">
        <v>1</v>
      </c>
      <c r="W23" s="1">
        <v>0</v>
      </c>
      <c r="X23" s="1">
        <v>1</v>
      </c>
      <c r="Y23" s="18" t="str">
        <f>IF(AND($A$3&gt;0,$F$3&gt;0,$K$3=0,$P$3&gt;0),$A$6&amp;$AA$10&amp;$F$6&amp;$AA$10&amp;$P$6, "")</f>
        <v/>
      </c>
    </row>
    <row r="24" spans="1:27" hidden="1">
      <c r="A24" s="22">
        <v>10</v>
      </c>
      <c r="B24" s="23" t="s">
        <v>513</v>
      </c>
      <c r="C24" s="11"/>
      <c r="D24" s="12"/>
      <c r="E24" s="11"/>
      <c r="F24" s="22">
        <v>10</v>
      </c>
      <c r="G24" s="23" t="s">
        <v>513</v>
      </c>
      <c r="H24" s="11"/>
      <c r="I24" s="12"/>
      <c r="K24" s="22">
        <v>10</v>
      </c>
      <c r="L24" s="23" t="s">
        <v>513</v>
      </c>
      <c r="M24" s="11"/>
      <c r="N24" s="12"/>
      <c r="P24" s="22">
        <v>10</v>
      </c>
      <c r="Q24" s="23" t="s">
        <v>513</v>
      </c>
      <c r="R24" s="11"/>
      <c r="S24" s="12"/>
      <c r="T24" s="16">
        <f t="shared" si="4"/>
        <v>0</v>
      </c>
      <c r="U24" s="1">
        <v>1</v>
      </c>
      <c r="V24" s="1">
        <v>1</v>
      </c>
      <c r="W24" s="1">
        <v>1</v>
      </c>
      <c r="X24" s="1">
        <v>0</v>
      </c>
      <c r="Y24" s="18" t="str">
        <f>IF(AND($A$3&gt;0,$F$3&gt;0,$K$3&gt;0,$P$3=0),$A$6&amp;$AA$10&amp;$F$6&amp;$AA$10&amp;$K$6, "")</f>
        <v/>
      </c>
    </row>
    <row r="25" spans="1:27" hidden="1">
      <c r="A25" s="22">
        <v>11</v>
      </c>
      <c r="B25" s="23" t="s">
        <v>514</v>
      </c>
      <c r="C25" s="11"/>
      <c r="D25" s="12"/>
      <c r="E25" s="11"/>
      <c r="F25" s="22">
        <v>11</v>
      </c>
      <c r="G25" s="23" t="s">
        <v>514</v>
      </c>
      <c r="H25" s="11"/>
      <c r="I25" s="12"/>
      <c r="K25" s="22">
        <v>11</v>
      </c>
      <c r="L25" s="23" t="s">
        <v>514</v>
      </c>
      <c r="M25" s="11"/>
      <c r="N25" s="12"/>
      <c r="P25" s="22">
        <v>11</v>
      </c>
      <c r="Q25" s="23" t="s">
        <v>514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515</v>
      </c>
      <c r="C26" s="11"/>
      <c r="D26" s="12"/>
      <c r="E26" s="11"/>
      <c r="F26" s="22">
        <v>12</v>
      </c>
      <c r="G26" s="23" t="s">
        <v>515</v>
      </c>
      <c r="H26" s="11"/>
      <c r="I26" s="12"/>
      <c r="K26" s="22">
        <v>12</v>
      </c>
      <c r="L26" s="23" t="s">
        <v>515</v>
      </c>
      <c r="M26" s="11"/>
      <c r="N26" s="12"/>
      <c r="P26" s="22">
        <v>12</v>
      </c>
      <c r="Q26" s="23" t="s">
        <v>515</v>
      </c>
      <c r="R26" s="11"/>
      <c r="S26" s="12"/>
    </row>
    <row r="27" spans="1:27" hidden="1">
      <c r="A27" s="22">
        <v>13</v>
      </c>
      <c r="B27" s="23" t="s">
        <v>516</v>
      </c>
      <c r="C27" s="11"/>
      <c r="D27" s="12"/>
      <c r="E27" s="11"/>
      <c r="F27" s="22">
        <v>13</v>
      </c>
      <c r="G27" s="23" t="s">
        <v>516</v>
      </c>
      <c r="H27" s="11"/>
      <c r="I27" s="12"/>
      <c r="K27" s="22">
        <v>13</v>
      </c>
      <c r="L27" s="23" t="s">
        <v>516</v>
      </c>
      <c r="M27" s="11"/>
      <c r="N27" s="12"/>
      <c r="P27" s="22">
        <v>13</v>
      </c>
      <c r="Q27" s="23" t="s">
        <v>516</v>
      </c>
      <c r="R27" s="11"/>
      <c r="S27" s="12"/>
    </row>
    <row r="28" spans="1:27" hidden="1">
      <c r="A28" s="22">
        <v>14</v>
      </c>
      <c r="B28" s="23" t="s">
        <v>517</v>
      </c>
      <c r="C28" s="11"/>
      <c r="D28" s="12"/>
      <c r="E28" s="11"/>
      <c r="F28" s="22">
        <v>14</v>
      </c>
      <c r="G28" s="23" t="s">
        <v>517</v>
      </c>
      <c r="H28" s="11"/>
      <c r="I28" s="12"/>
      <c r="K28" s="22">
        <v>14</v>
      </c>
      <c r="L28" s="23" t="s">
        <v>517</v>
      </c>
      <c r="M28" s="11"/>
      <c r="N28" s="12"/>
      <c r="P28" s="22">
        <v>14</v>
      </c>
      <c r="Q28" s="23" t="s">
        <v>517</v>
      </c>
      <c r="R28" s="11"/>
      <c r="S28" s="12"/>
    </row>
    <row r="29" spans="1:27" hidden="1">
      <c r="A29" s="22">
        <v>15</v>
      </c>
      <c r="B29" s="23" t="s">
        <v>518</v>
      </c>
      <c r="C29" s="11"/>
      <c r="D29" s="12"/>
      <c r="E29" s="11"/>
      <c r="F29" s="22">
        <v>15</v>
      </c>
      <c r="G29" s="23" t="s">
        <v>518</v>
      </c>
      <c r="H29" s="11"/>
      <c r="I29" s="12"/>
      <c r="K29" s="22">
        <v>15</v>
      </c>
      <c r="L29" s="23" t="s">
        <v>518</v>
      </c>
      <c r="M29" s="11"/>
      <c r="N29" s="12"/>
      <c r="P29" s="22">
        <v>15</v>
      </c>
      <c r="Q29" s="23" t="s">
        <v>518</v>
      </c>
      <c r="R29" s="11"/>
      <c r="S29" s="12"/>
    </row>
    <row r="30" spans="1:27" hidden="1">
      <c r="A30" s="22">
        <v>16</v>
      </c>
      <c r="B30" s="23" t="s">
        <v>519</v>
      </c>
      <c r="C30" s="11"/>
      <c r="D30" s="12"/>
      <c r="E30" s="11"/>
      <c r="F30" s="22">
        <v>16</v>
      </c>
      <c r="G30" s="23" t="s">
        <v>519</v>
      </c>
      <c r="H30" s="11"/>
      <c r="I30" s="12"/>
      <c r="K30" s="22">
        <v>16</v>
      </c>
      <c r="L30" s="23" t="s">
        <v>519</v>
      </c>
      <c r="M30" s="11"/>
      <c r="N30" s="12"/>
      <c r="P30" s="22">
        <v>16</v>
      </c>
      <c r="Q30" s="23" t="s">
        <v>519</v>
      </c>
      <c r="R30" s="11"/>
      <c r="S30" s="12"/>
      <c r="T30" s="16">
        <f>IF(Y30="",0, 1)</f>
        <v>0</v>
      </c>
      <c r="U30" s="1">
        <v>0</v>
      </c>
      <c r="V30" s="1">
        <v>0</v>
      </c>
      <c r="W30" s="1">
        <v>0</v>
      </c>
      <c r="X30" s="1">
        <v>0</v>
      </c>
      <c r="Y30" s="17" t="str">
        <f>IF(AND($A$3=0,$F$3=0,$K$3=0,$P$3=0)," 0/-", "")</f>
        <v/>
      </c>
      <c r="AA30" s="1" t="s">
        <v>169</v>
      </c>
    </row>
    <row r="31" spans="1:27" hidden="1">
      <c r="A31" s="22">
        <v>17</v>
      </c>
      <c r="B31" s="23" t="s">
        <v>520</v>
      </c>
      <c r="C31" s="11"/>
      <c r="D31" s="12"/>
      <c r="E31" s="11"/>
      <c r="F31" s="22">
        <v>17</v>
      </c>
      <c r="G31" s="23" t="s">
        <v>520</v>
      </c>
      <c r="H31" s="11"/>
      <c r="I31" s="12"/>
      <c r="K31" s="22">
        <v>17</v>
      </c>
      <c r="L31" s="23" t="s">
        <v>520</v>
      </c>
      <c r="M31" s="11"/>
      <c r="N31" s="12"/>
      <c r="P31" s="22">
        <v>17</v>
      </c>
      <c r="Q31" s="23" t="s">
        <v>520</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521</v>
      </c>
      <c r="C32" s="11"/>
      <c r="D32" s="12"/>
      <c r="E32" s="11"/>
      <c r="F32" s="22">
        <v>18</v>
      </c>
      <c r="G32" s="23" t="s">
        <v>521</v>
      </c>
      <c r="H32" s="11"/>
      <c r="I32" s="12"/>
      <c r="K32" s="22">
        <v>18</v>
      </c>
      <c r="L32" s="23" t="s">
        <v>521</v>
      </c>
      <c r="M32" s="11"/>
      <c r="N32" s="12"/>
      <c r="P32" s="22">
        <v>18</v>
      </c>
      <c r="Q32" s="23" t="s">
        <v>521</v>
      </c>
      <c r="R32" s="11"/>
      <c r="S32" s="12"/>
      <c r="T32" s="16">
        <f t="shared" si="5"/>
        <v>0</v>
      </c>
      <c r="U32" s="1">
        <v>0</v>
      </c>
      <c r="V32" s="1">
        <v>0</v>
      </c>
      <c r="W32" s="1">
        <v>1</v>
      </c>
      <c r="X32" s="1">
        <v>0</v>
      </c>
      <c r="Y32" s="18" t="str">
        <f>IF(AND($A$3=0,$F$3=0,$K$3&gt;0,$P$3=0),$U$4&amp;$K$3&amp;$AA$32, "")</f>
        <v/>
      </c>
      <c r="AA32" s="1" t="s">
        <v>171</v>
      </c>
    </row>
    <row r="33" spans="1:25" hidden="1">
      <c r="A33" s="22">
        <v>19</v>
      </c>
      <c r="B33" s="23" t="s">
        <v>522</v>
      </c>
      <c r="C33" s="11"/>
      <c r="D33" s="12"/>
      <c r="E33" s="11"/>
      <c r="F33" s="22">
        <v>19</v>
      </c>
      <c r="G33" s="23" t="s">
        <v>522</v>
      </c>
      <c r="H33" s="11"/>
      <c r="I33" s="12"/>
      <c r="K33" s="22">
        <v>19</v>
      </c>
      <c r="L33" s="23" t="s">
        <v>522</v>
      </c>
      <c r="M33" s="11"/>
      <c r="N33" s="12"/>
      <c r="P33" s="22">
        <v>19</v>
      </c>
      <c r="Q33" s="23" t="s">
        <v>522</v>
      </c>
      <c r="R33" s="11"/>
      <c r="S33" s="12"/>
      <c r="T33" s="16">
        <f t="shared" si="5"/>
        <v>0</v>
      </c>
      <c r="U33" s="1">
        <v>0</v>
      </c>
      <c r="V33" s="1">
        <v>0</v>
      </c>
      <c r="W33" s="1">
        <v>1</v>
      </c>
      <c r="X33" s="1">
        <v>1</v>
      </c>
      <c r="Y33" s="18" t="str">
        <f>IF(AND($A$3=0,$F$3=0,$K$3&gt;0,$P$3&gt;0),$U$4&amp;$K$3&amp;$AA$31&amp;$U$5&amp;$P$3&amp;$AA$32, "")</f>
        <v/>
      </c>
    </row>
    <row r="34" spans="1:25" hidden="1">
      <c r="A34" s="22">
        <v>20</v>
      </c>
      <c r="B34" s="23" t="s">
        <v>523</v>
      </c>
      <c r="C34" s="11"/>
      <c r="D34" s="12"/>
      <c r="E34" s="11"/>
      <c r="F34" s="22">
        <v>20</v>
      </c>
      <c r="G34" s="23" t="s">
        <v>523</v>
      </c>
      <c r="H34" s="11"/>
      <c r="I34" s="12"/>
      <c r="K34" s="22">
        <v>20</v>
      </c>
      <c r="L34" s="23" t="s">
        <v>523</v>
      </c>
      <c r="M34" s="11"/>
      <c r="N34" s="12"/>
      <c r="P34" s="22">
        <v>20</v>
      </c>
      <c r="Q34" s="23" t="s">
        <v>523</v>
      </c>
      <c r="R34" s="11"/>
      <c r="S34" s="12"/>
      <c r="T34" s="16">
        <f t="shared" si="5"/>
        <v>0</v>
      </c>
      <c r="U34" s="1">
        <v>0</v>
      </c>
      <c r="V34" s="1">
        <v>1</v>
      </c>
      <c r="W34" s="1">
        <v>0</v>
      </c>
      <c r="X34" s="1">
        <v>0</v>
      </c>
      <c r="Y34" s="18" t="str">
        <f>IF(AND($A$3=0,$F$3&gt;0,$K$3=0,$P$3=0),$U$3&amp;$F$3&amp;$AA$32, "")</f>
        <v/>
      </c>
    </row>
    <row r="35" spans="1:25" hidden="1">
      <c r="A35" s="22">
        <v>21</v>
      </c>
      <c r="B35" s="23" t="s">
        <v>524</v>
      </c>
      <c r="C35" s="11"/>
      <c r="D35" s="12"/>
      <c r="E35" s="11"/>
      <c r="F35" s="22">
        <v>21</v>
      </c>
      <c r="G35" s="23" t="s">
        <v>524</v>
      </c>
      <c r="H35" s="11"/>
      <c r="I35" s="12"/>
      <c r="K35" s="22">
        <v>21</v>
      </c>
      <c r="L35" s="23" t="s">
        <v>524</v>
      </c>
      <c r="M35" s="11"/>
      <c r="N35" s="12"/>
      <c r="P35" s="22">
        <v>21</v>
      </c>
      <c r="Q35" s="23" t="s">
        <v>524</v>
      </c>
      <c r="R35" s="11"/>
      <c r="S35" s="12"/>
      <c r="T35" s="16">
        <f t="shared" si="5"/>
        <v>0</v>
      </c>
      <c r="U35" s="1">
        <v>0</v>
      </c>
      <c r="V35" s="1">
        <v>1</v>
      </c>
      <c r="W35" s="1">
        <v>0</v>
      </c>
      <c r="X35" s="1">
        <v>1</v>
      </c>
      <c r="Y35" s="18" t="str">
        <f>IF(AND($A$3=0,$F$3&gt;0,$K$3=0,$P$3&gt;0),$U$3&amp;$F$3&amp;$AA$31&amp;$U$5&amp;$P$3&amp;$AA$32, "")</f>
        <v/>
      </c>
    </row>
    <row r="36" spans="1:25" hidden="1">
      <c r="A36" s="22">
        <v>22</v>
      </c>
      <c r="B36" s="23" t="s">
        <v>525</v>
      </c>
      <c r="C36" s="11"/>
      <c r="D36" s="12"/>
      <c r="E36" s="11"/>
      <c r="F36" s="22">
        <v>22</v>
      </c>
      <c r="G36" s="23" t="s">
        <v>525</v>
      </c>
      <c r="H36" s="11"/>
      <c r="I36" s="12"/>
      <c r="K36" s="22">
        <v>22</v>
      </c>
      <c r="L36" s="23" t="s">
        <v>525</v>
      </c>
      <c r="M36" s="11"/>
      <c r="N36" s="12"/>
      <c r="P36" s="22">
        <v>22</v>
      </c>
      <c r="Q36" s="23" t="s">
        <v>525</v>
      </c>
      <c r="R36" s="11"/>
      <c r="S36" s="12"/>
      <c r="T36" s="16">
        <f t="shared" si="5"/>
        <v>0</v>
      </c>
      <c r="U36" s="1">
        <v>0</v>
      </c>
      <c r="V36" s="1">
        <v>1</v>
      </c>
      <c r="W36" s="1">
        <v>1</v>
      </c>
      <c r="X36" s="1">
        <v>0</v>
      </c>
      <c r="Y36" s="18" t="str">
        <f>IF(AND($A$3=0,$F$3&gt;0,$K$3&gt;0,$P$3=0),$U$3&amp;$F$3&amp;$AA$31&amp;$U$4&amp;$K$3, "")</f>
        <v/>
      </c>
    </row>
    <row r="37" spans="1:25" hidden="1">
      <c r="A37" s="22">
        <v>23</v>
      </c>
      <c r="B37" s="23" t="s">
        <v>526</v>
      </c>
      <c r="C37" s="11"/>
      <c r="D37" s="12"/>
      <c r="E37" s="11"/>
      <c r="F37" s="22">
        <v>23</v>
      </c>
      <c r="G37" s="23" t="s">
        <v>526</v>
      </c>
      <c r="H37" s="11"/>
      <c r="I37" s="12"/>
      <c r="K37" s="22">
        <v>23</v>
      </c>
      <c r="L37" s="23" t="s">
        <v>526</v>
      </c>
      <c r="M37" s="11"/>
      <c r="N37" s="12"/>
      <c r="P37" s="22">
        <v>23</v>
      </c>
      <c r="Q37" s="23" t="s">
        <v>526</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527</v>
      </c>
      <c r="C38" s="11"/>
      <c r="D38" s="12"/>
      <c r="E38" s="11"/>
      <c r="F38" s="22">
        <v>24</v>
      </c>
      <c r="G38" s="23" t="s">
        <v>527</v>
      </c>
      <c r="H38" s="11"/>
      <c r="I38" s="12"/>
      <c r="K38" s="22">
        <v>24</v>
      </c>
      <c r="L38" s="23" t="s">
        <v>527</v>
      </c>
      <c r="M38" s="11"/>
      <c r="N38" s="12"/>
      <c r="P38" s="22">
        <v>24</v>
      </c>
      <c r="Q38" s="23" t="s">
        <v>527</v>
      </c>
      <c r="R38" s="11"/>
      <c r="S38" s="12"/>
      <c r="T38" s="16">
        <f t="shared" si="5"/>
        <v>0</v>
      </c>
      <c r="U38" s="1">
        <v>1</v>
      </c>
      <c r="V38" s="1">
        <v>0</v>
      </c>
      <c r="W38" s="1">
        <v>0</v>
      </c>
      <c r="X38" s="1">
        <v>0</v>
      </c>
      <c r="Y38" s="17" t="str">
        <f>IF(AND($A$3&gt;0,$F$3=0,$K$3=0,$P$3=0), $U$2&amp;$A$3&amp;$AA$32, "")</f>
        <v/>
      </c>
    </row>
    <row r="39" spans="1:25" hidden="1">
      <c r="A39" s="22">
        <v>25</v>
      </c>
      <c r="B39" s="23" t="s">
        <v>528</v>
      </c>
      <c r="C39" s="11"/>
      <c r="D39" s="12"/>
      <c r="E39" s="11"/>
      <c r="F39" s="22">
        <v>25</v>
      </c>
      <c r="G39" s="23" t="s">
        <v>528</v>
      </c>
      <c r="H39" s="11"/>
      <c r="I39" s="12"/>
      <c r="K39" s="22">
        <v>25</v>
      </c>
      <c r="L39" s="23" t="s">
        <v>528</v>
      </c>
      <c r="M39" s="11"/>
      <c r="N39" s="12"/>
      <c r="P39" s="22">
        <v>25</v>
      </c>
      <c r="Q39" s="23" t="s">
        <v>528</v>
      </c>
      <c r="R39" s="11"/>
      <c r="S39" s="12"/>
      <c r="T39" s="16">
        <f t="shared" si="5"/>
        <v>0</v>
      </c>
      <c r="U39" s="1">
        <v>1</v>
      </c>
      <c r="V39" s="1">
        <v>0</v>
      </c>
      <c r="W39" s="1">
        <v>0</v>
      </c>
      <c r="X39" s="1">
        <v>1</v>
      </c>
      <c r="Y39" s="18" t="str">
        <f>IF(AND($A$3&gt;0,$F$3=0,$K$3=0,$P$3&gt;0),$U$2&amp;$A$3&amp;$AA$31&amp;$U$5&amp;$P$3&amp;$AA$32, "")</f>
        <v/>
      </c>
    </row>
    <row r="40" spans="1:25" hidden="1">
      <c r="A40" s="22">
        <v>26</v>
      </c>
      <c r="B40" s="23" t="s">
        <v>529</v>
      </c>
      <c r="C40" s="11"/>
      <c r="D40" s="12"/>
      <c r="E40" s="11"/>
      <c r="F40" s="22">
        <v>26</v>
      </c>
      <c r="G40" s="23" t="s">
        <v>529</v>
      </c>
      <c r="H40" s="11"/>
      <c r="I40" s="12"/>
      <c r="K40" s="22">
        <v>26</v>
      </c>
      <c r="L40" s="23" t="s">
        <v>529</v>
      </c>
      <c r="M40" s="11"/>
      <c r="N40" s="12"/>
      <c r="P40" s="22">
        <v>26</v>
      </c>
      <c r="Q40" s="23" t="s">
        <v>529</v>
      </c>
      <c r="R40" s="11"/>
      <c r="S40" s="12"/>
      <c r="T40" s="16">
        <f t="shared" si="5"/>
        <v>0</v>
      </c>
      <c r="U40" s="1">
        <v>1</v>
      </c>
      <c r="V40" s="1">
        <v>0</v>
      </c>
      <c r="W40" s="1">
        <v>1</v>
      </c>
      <c r="X40" s="1">
        <v>0</v>
      </c>
      <c r="Y40" s="18" t="str">
        <f>IF(AND($A$3&gt;0,$F$3=0,$K$3&gt;0,$P$3=0),$U$2&amp;$A$3&amp;$AA$31&amp;$U$4&amp;$K$3, "")</f>
        <v/>
      </c>
    </row>
    <row r="41" spans="1:25" hidden="1">
      <c r="A41" s="22">
        <v>27</v>
      </c>
      <c r="B41" s="23" t="s">
        <v>530</v>
      </c>
      <c r="C41" s="11"/>
      <c r="D41" s="12"/>
      <c r="E41" s="11"/>
      <c r="F41" s="22">
        <v>27</v>
      </c>
      <c r="G41" s="23" t="s">
        <v>530</v>
      </c>
      <c r="H41" s="11"/>
      <c r="I41" s="12"/>
      <c r="K41" s="22">
        <v>27</v>
      </c>
      <c r="L41" s="23" t="s">
        <v>530</v>
      </c>
      <c r="M41" s="11"/>
      <c r="N41" s="12"/>
      <c r="P41" s="22">
        <v>27</v>
      </c>
      <c r="Q41" s="23" t="s">
        <v>530</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531</v>
      </c>
      <c r="C42" s="11"/>
      <c r="D42" s="12"/>
      <c r="E42" s="11"/>
      <c r="F42" s="22">
        <v>28</v>
      </c>
      <c r="G42" s="23" t="s">
        <v>531</v>
      </c>
      <c r="H42" s="11"/>
      <c r="I42" s="12"/>
      <c r="K42" s="22">
        <v>28</v>
      </c>
      <c r="L42" s="23" t="s">
        <v>531</v>
      </c>
      <c r="M42" s="11"/>
      <c r="N42" s="12"/>
      <c r="P42" s="22">
        <v>28</v>
      </c>
      <c r="Q42" s="23" t="s">
        <v>531</v>
      </c>
      <c r="R42" s="11"/>
      <c r="S42" s="12"/>
      <c r="T42" s="16">
        <f t="shared" si="5"/>
        <v>0</v>
      </c>
      <c r="U42" s="1">
        <v>1</v>
      </c>
      <c r="V42" s="1">
        <v>1</v>
      </c>
      <c r="W42" s="1">
        <v>0</v>
      </c>
      <c r="X42" s="1">
        <v>0</v>
      </c>
      <c r="Y42" s="18" t="str">
        <f>IF(AND($A$3&gt;0,$F$3&gt;0,$K$3=0,$P$3=0),$U$2&amp;$A$3&amp;$AA$31&amp;$U$3&amp;$F$3, "")</f>
        <v/>
      </c>
    </row>
    <row r="43" spans="1:25" hidden="1">
      <c r="A43" s="22">
        <v>29</v>
      </c>
      <c r="B43" s="23" t="s">
        <v>532</v>
      </c>
      <c r="C43" s="11"/>
      <c r="D43" s="12"/>
      <c r="E43" s="11"/>
      <c r="F43" s="22">
        <v>29</v>
      </c>
      <c r="G43" s="23" t="s">
        <v>532</v>
      </c>
      <c r="H43" s="11"/>
      <c r="I43" s="12"/>
      <c r="K43" s="22">
        <v>29</v>
      </c>
      <c r="L43" s="23" t="s">
        <v>532</v>
      </c>
      <c r="M43" s="11"/>
      <c r="N43" s="12"/>
      <c r="P43" s="22">
        <v>29</v>
      </c>
      <c r="Q43" s="23" t="s">
        <v>532</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533</v>
      </c>
      <c r="C44" s="11"/>
      <c r="D44" s="12"/>
      <c r="E44" s="11"/>
      <c r="F44" s="22">
        <v>30</v>
      </c>
      <c r="G44" s="23" t="s">
        <v>533</v>
      </c>
      <c r="H44" s="11"/>
      <c r="I44" s="12"/>
      <c r="K44" s="22">
        <v>30</v>
      </c>
      <c r="L44" s="23" t="s">
        <v>533</v>
      </c>
      <c r="M44" s="11"/>
      <c r="N44" s="12"/>
      <c r="P44" s="22">
        <v>30</v>
      </c>
      <c r="Q44" s="23" t="s">
        <v>533</v>
      </c>
      <c r="R44" s="11"/>
      <c r="S44" s="12"/>
      <c r="T44" s="16">
        <f t="shared" si="5"/>
        <v>0</v>
      </c>
      <c r="U44" s="1">
        <v>1</v>
      </c>
      <c r="V44" s="1">
        <v>1</v>
      </c>
      <c r="W44" s="1">
        <v>1</v>
      </c>
      <c r="X44" s="1">
        <v>0</v>
      </c>
      <c r="Y44" s="18" t="str">
        <f>IF(AND($A$3&gt;0,$F$3&gt;0,$K$3&gt;0,$P$3=0),$U$2&amp;$A$3&amp;$AA$31&amp;$U$3&amp;$F$3&amp;$AA$31&amp;$U$4&amp;$K$3, "")</f>
        <v/>
      </c>
    </row>
    <row r="45" spans="1:25" hidden="1">
      <c r="A45" s="22">
        <v>31</v>
      </c>
      <c r="B45" s="23" t="s">
        <v>534</v>
      </c>
      <c r="C45" s="11"/>
      <c r="D45" s="12"/>
      <c r="E45" s="11"/>
      <c r="F45" s="22">
        <v>31</v>
      </c>
      <c r="G45" s="23" t="s">
        <v>534</v>
      </c>
      <c r="H45" s="11"/>
      <c r="I45" s="12"/>
      <c r="K45" s="22">
        <v>31</v>
      </c>
      <c r="L45" s="23" t="s">
        <v>534</v>
      </c>
      <c r="M45" s="11"/>
      <c r="N45" s="12"/>
      <c r="P45" s="22">
        <v>31</v>
      </c>
      <c r="Q45" s="23" t="s">
        <v>534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535</v>
      </c>
      <c r="C46" s="11"/>
      <c r="D46" s="12"/>
      <c r="E46" s="11"/>
      <c r="F46" s="22">
        <v>32</v>
      </c>
      <c r="G46" s="23" t="s">
        <v>535</v>
      </c>
      <c r="H46" s="11"/>
      <c r="I46" s="12"/>
      <c r="K46" s="22">
        <v>32</v>
      </c>
      <c r="L46" s="23" t="s">
        <v>535</v>
      </c>
      <c r="M46" s="11"/>
      <c r="N46" s="12"/>
      <c r="P46" s="22">
        <v>32</v>
      </c>
      <c r="Q46" s="23" t="s">
        <v>535</v>
      </c>
      <c r="R46" s="11"/>
      <c r="S46" s="12"/>
    </row>
    <row r="47" spans="1:25" hidden="1">
      <c r="A47" s="22">
        <v>33</v>
      </c>
      <c r="B47" s="23" t="s">
        <v>536</v>
      </c>
      <c r="C47" s="11"/>
      <c r="D47" s="12"/>
      <c r="E47" s="11"/>
      <c r="F47" s="22">
        <v>33</v>
      </c>
      <c r="G47" s="23" t="s">
        <v>536</v>
      </c>
      <c r="H47" s="11"/>
      <c r="I47" s="12"/>
      <c r="K47" s="22">
        <v>33</v>
      </c>
      <c r="L47" s="23" t="s">
        <v>536</v>
      </c>
      <c r="M47" s="11"/>
      <c r="N47" s="12"/>
      <c r="P47" s="22">
        <v>33</v>
      </c>
      <c r="Q47" s="23" t="s">
        <v>536</v>
      </c>
      <c r="R47" s="11"/>
      <c r="S47" s="12"/>
    </row>
    <row r="48" spans="1:25" hidden="1">
      <c r="A48" s="22">
        <v>34</v>
      </c>
      <c r="B48" s="23" t="s">
        <v>537</v>
      </c>
      <c r="C48" s="11"/>
      <c r="D48" s="12"/>
      <c r="E48" s="11"/>
      <c r="F48" s="22">
        <v>34</v>
      </c>
      <c r="G48" s="23" t="s">
        <v>537</v>
      </c>
      <c r="H48" s="11"/>
      <c r="I48" s="12"/>
      <c r="K48" s="22">
        <v>34</v>
      </c>
      <c r="L48" s="23" t="s">
        <v>537</v>
      </c>
      <c r="M48" s="11"/>
      <c r="N48" s="12"/>
      <c r="P48" s="22">
        <v>34</v>
      </c>
      <c r="Q48" s="23" t="s">
        <v>537</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538</v>
      </c>
      <c r="C50" s="11"/>
      <c r="D50" s="12"/>
      <c r="E50" s="11"/>
      <c r="F50" s="22">
        <v>36</v>
      </c>
      <c r="G50" s="23" t="s">
        <v>538</v>
      </c>
      <c r="H50" s="11"/>
      <c r="I50" s="12"/>
      <c r="K50" s="22">
        <v>36</v>
      </c>
      <c r="L50" s="23" t="s">
        <v>538</v>
      </c>
      <c r="M50" s="11"/>
      <c r="N50" s="12"/>
      <c r="P50" s="22">
        <v>36</v>
      </c>
      <c r="Q50" s="23" t="s">
        <v>538</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5"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5" thickBot="1"/>
    <row r="122" spans="1:19" ht="13.5" thickBot="1">
      <c r="A122" s="2" t="str">
        <f>'Bid Form 1st Env.'!C17</f>
        <v>INR</v>
      </c>
      <c r="B122" s="3"/>
      <c r="C122" s="3"/>
      <c r="D122" s="4"/>
    </row>
    <row r="123" spans="1:19" ht="13.5" thickBot="1">
      <c r="A123" s="5"/>
      <c r="D123" s="6"/>
    </row>
    <row r="124" spans="1:19" ht="15.75" thickBot="1">
      <c r="A124" s="1148">
        <f>'Bid Form 1st Env.'!E17</f>
        <v>0</v>
      </c>
      <c r="B124" s="1149"/>
      <c r="C124" s="8"/>
      <c r="D124" s="9"/>
    </row>
    <row r="125" spans="1:19">
      <c r="A125" s="1150"/>
      <c r="B125" s="1151"/>
      <c r="C125" s="8"/>
      <c r="D125" s="9"/>
    </row>
    <row r="126" spans="1:19">
      <c r="A126" s="10"/>
      <c r="B126" s="11"/>
      <c r="C126" s="11"/>
      <c r="D126" s="12"/>
    </row>
    <row r="127" spans="1:19" ht="69" customHeight="1">
      <c r="A127" s="1145" t="str">
        <f>IF(OR((A124&gt;9999999999),(A124&lt;0)),"Invalid Entry - More than 1000 crore OR -ve value",IF(A124=0, "",+CONCATENATE(A122," ", U123,B134,D134,B133,D133,B132,D132,B131,D131,B130,D130,B129," Only")))</f>
        <v/>
      </c>
      <c r="B127" s="1146"/>
      <c r="C127" s="1146"/>
      <c r="D127" s="114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507</v>
      </c>
      <c r="C139" s="11"/>
      <c r="D139" s="12"/>
    </row>
    <row r="140" spans="1:4">
      <c r="A140" s="22">
        <v>5</v>
      </c>
      <c r="B140" s="23" t="s">
        <v>508</v>
      </c>
      <c r="C140" s="11"/>
      <c r="D140" s="12"/>
    </row>
    <row r="141" spans="1:4">
      <c r="A141" s="22">
        <v>6</v>
      </c>
      <c r="B141" s="23" t="s">
        <v>509</v>
      </c>
      <c r="C141" s="11"/>
      <c r="D141" s="12"/>
    </row>
    <row r="142" spans="1:4">
      <c r="A142" s="22">
        <v>7</v>
      </c>
      <c r="B142" s="23" t="s">
        <v>510</v>
      </c>
      <c r="C142" s="11"/>
      <c r="D142" s="12"/>
    </row>
    <row r="143" spans="1:4">
      <c r="A143" s="22">
        <v>8</v>
      </c>
      <c r="B143" s="23" t="s">
        <v>511</v>
      </c>
      <c r="C143" s="11"/>
      <c r="D143" s="12"/>
    </row>
    <row r="144" spans="1:4">
      <c r="A144" s="22">
        <v>9</v>
      </c>
      <c r="B144" s="23" t="s">
        <v>512</v>
      </c>
      <c r="C144" s="11"/>
      <c r="D144" s="12"/>
    </row>
    <row r="145" spans="1:4">
      <c r="A145" s="22">
        <v>10</v>
      </c>
      <c r="B145" s="23" t="s">
        <v>513</v>
      </c>
      <c r="C145" s="11"/>
      <c r="D145" s="12"/>
    </row>
    <row r="146" spans="1:4">
      <c r="A146" s="22">
        <v>11</v>
      </c>
      <c r="B146" s="23" t="s">
        <v>514</v>
      </c>
      <c r="C146" s="11"/>
      <c r="D146" s="12"/>
    </row>
    <row r="147" spans="1:4">
      <c r="A147" s="22">
        <v>12</v>
      </c>
      <c r="B147" s="23" t="s">
        <v>515</v>
      </c>
      <c r="C147" s="11"/>
      <c r="D147" s="12"/>
    </row>
    <row r="148" spans="1:4">
      <c r="A148" s="22">
        <v>13</v>
      </c>
      <c r="B148" s="23" t="s">
        <v>516</v>
      </c>
      <c r="C148" s="11"/>
      <c r="D148" s="12"/>
    </row>
    <row r="149" spans="1:4">
      <c r="A149" s="22">
        <v>14</v>
      </c>
      <c r="B149" s="23" t="s">
        <v>517</v>
      </c>
      <c r="C149" s="11"/>
      <c r="D149" s="12"/>
    </row>
    <row r="150" spans="1:4">
      <c r="A150" s="22">
        <v>15</v>
      </c>
      <c r="B150" s="23" t="s">
        <v>518</v>
      </c>
      <c r="C150" s="11"/>
      <c r="D150" s="12"/>
    </row>
    <row r="151" spans="1:4">
      <c r="A151" s="22">
        <v>16</v>
      </c>
      <c r="B151" s="23" t="s">
        <v>519</v>
      </c>
      <c r="C151" s="11"/>
      <c r="D151" s="12"/>
    </row>
    <row r="152" spans="1:4">
      <c r="A152" s="22">
        <v>17</v>
      </c>
      <c r="B152" s="23" t="s">
        <v>520</v>
      </c>
      <c r="C152" s="11"/>
      <c r="D152" s="12"/>
    </row>
    <row r="153" spans="1:4">
      <c r="A153" s="22">
        <v>18</v>
      </c>
      <c r="B153" s="23" t="s">
        <v>521</v>
      </c>
      <c r="C153" s="11"/>
      <c r="D153" s="12"/>
    </row>
    <row r="154" spans="1:4">
      <c r="A154" s="22">
        <v>19</v>
      </c>
      <c r="B154" s="23" t="s">
        <v>522</v>
      </c>
      <c r="C154" s="11"/>
      <c r="D154" s="12"/>
    </row>
    <row r="155" spans="1:4">
      <c r="A155" s="22">
        <v>20</v>
      </c>
      <c r="B155" s="23" t="s">
        <v>523</v>
      </c>
      <c r="C155" s="11"/>
      <c r="D155" s="12"/>
    </row>
    <row r="156" spans="1:4">
      <c r="A156" s="22">
        <v>21</v>
      </c>
      <c r="B156" s="23" t="s">
        <v>524</v>
      </c>
      <c r="C156" s="11"/>
      <c r="D156" s="12"/>
    </row>
    <row r="157" spans="1:4">
      <c r="A157" s="22">
        <v>22</v>
      </c>
      <c r="B157" s="23" t="s">
        <v>525</v>
      </c>
      <c r="C157" s="11"/>
      <c r="D157" s="12"/>
    </row>
    <row r="158" spans="1:4">
      <c r="A158" s="22">
        <v>23</v>
      </c>
      <c r="B158" s="23" t="s">
        <v>526</v>
      </c>
      <c r="C158" s="11"/>
      <c r="D158" s="12"/>
    </row>
    <row r="159" spans="1:4">
      <c r="A159" s="22">
        <v>24</v>
      </c>
      <c r="B159" s="23" t="s">
        <v>527</v>
      </c>
      <c r="C159" s="11"/>
      <c r="D159" s="12"/>
    </row>
    <row r="160" spans="1:4">
      <c r="A160" s="22">
        <v>25</v>
      </c>
      <c r="B160" s="23" t="s">
        <v>528</v>
      </c>
      <c r="C160" s="11"/>
      <c r="D160" s="12"/>
    </row>
    <row r="161" spans="1:4">
      <c r="A161" s="22">
        <v>26</v>
      </c>
      <c r="B161" s="23" t="s">
        <v>529</v>
      </c>
      <c r="C161" s="11"/>
      <c r="D161" s="12"/>
    </row>
    <row r="162" spans="1:4">
      <c r="A162" s="22">
        <v>27</v>
      </c>
      <c r="B162" s="23" t="s">
        <v>530</v>
      </c>
      <c r="C162" s="11"/>
      <c r="D162" s="12"/>
    </row>
    <row r="163" spans="1:4">
      <c r="A163" s="22">
        <v>28</v>
      </c>
      <c r="B163" s="23" t="s">
        <v>531</v>
      </c>
      <c r="C163" s="11"/>
      <c r="D163" s="12"/>
    </row>
    <row r="164" spans="1:4">
      <c r="A164" s="22">
        <v>29</v>
      </c>
      <c r="B164" s="23" t="s">
        <v>532</v>
      </c>
      <c r="C164" s="11"/>
      <c r="D164" s="12"/>
    </row>
    <row r="165" spans="1:4">
      <c r="A165" s="22">
        <v>30</v>
      </c>
      <c r="B165" s="23" t="s">
        <v>533</v>
      </c>
      <c r="C165" s="11"/>
      <c r="D165" s="12"/>
    </row>
    <row r="166" spans="1:4">
      <c r="A166" s="22">
        <v>31</v>
      </c>
      <c r="B166" s="23" t="s">
        <v>534</v>
      </c>
      <c r="C166" s="11"/>
      <c r="D166" s="12"/>
    </row>
    <row r="167" spans="1:4">
      <c r="A167" s="22">
        <v>32</v>
      </c>
      <c r="B167" s="23" t="s">
        <v>535</v>
      </c>
      <c r="C167" s="11"/>
      <c r="D167" s="12"/>
    </row>
    <row r="168" spans="1:4">
      <c r="A168" s="22">
        <v>33</v>
      </c>
      <c r="B168" s="23" t="s">
        <v>536</v>
      </c>
      <c r="C168" s="11"/>
      <c r="D168" s="12"/>
    </row>
    <row r="169" spans="1:4">
      <c r="A169" s="22">
        <v>34</v>
      </c>
      <c r="B169" s="23" t="s">
        <v>537</v>
      </c>
      <c r="C169" s="11"/>
      <c r="D169" s="12"/>
    </row>
    <row r="170" spans="1:4">
      <c r="A170" s="22">
        <v>35</v>
      </c>
      <c r="B170" s="23" t="s">
        <v>172</v>
      </c>
      <c r="C170" s="11"/>
      <c r="D170" s="12"/>
    </row>
    <row r="171" spans="1:4">
      <c r="A171" s="22">
        <v>36</v>
      </c>
      <c r="B171" s="23" t="s">
        <v>538</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5" thickBot="1">
      <c r="A235" s="25">
        <v>100</v>
      </c>
      <c r="B235" s="26" t="s">
        <v>368</v>
      </c>
      <c r="C235" s="27"/>
      <c r="D235" s="28"/>
    </row>
  </sheetData>
  <sheetProtection selectLockedCells="1"/>
  <customSheetViews>
    <customSheetView guid="{1D7BFB00-C6EC-46BE-AF6E-C3388C41A326}"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33"/>
      <headerFooter alignWithMargins="0"/>
    </customSheetView>
    <customSheetView guid="{F48A1F91-8158-4660-AD71-0C9D503DD673}" showPageBreaks="1" hiddenRows="1" hiddenColumns="1" state="hidden" view="pageBreakPreview" topLeftCell="A120">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43">
        <v>155885</v>
      </c>
      <c r="B3" s="1144"/>
      <c r="C3" s="8"/>
      <c r="D3" s="9"/>
      <c r="E3" s="8"/>
      <c r="F3" s="1143">
        <v>4960</v>
      </c>
      <c r="G3" s="1144"/>
      <c r="H3" s="8"/>
      <c r="I3" s="9"/>
      <c r="K3" s="1143">
        <v>10352</v>
      </c>
      <c r="L3" s="1144"/>
      <c r="M3" s="8"/>
      <c r="N3" s="9"/>
      <c r="P3" s="1143">
        <v>691647</v>
      </c>
      <c r="Q3" s="1144"/>
      <c r="R3" s="8"/>
      <c r="S3" s="9"/>
      <c r="U3" s="7" t="s">
        <v>124</v>
      </c>
    </row>
    <row r="4" spans="1:27" hidden="1">
      <c r="A4" s="1150"/>
      <c r="B4" s="1151"/>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c r="A6" s="1145" t="str">
        <f>IF(OR((A3&gt;9999999999),(A3&lt;0)),"Invalid Entry - More than 1000 crore OR -ve value",IF(A3=0, "",+CONCATENATE(U2,B13,D13,B12,D12,B11,D11,B10,D10,B9,D9,B8," Only")))</f>
        <v>USD One Lac Fifty Five Thousand Eight Hundred Eighty Five Only</v>
      </c>
      <c r="B6" s="1146"/>
      <c r="C6" s="1146"/>
      <c r="D6" s="1147"/>
      <c r="E6" s="13"/>
      <c r="F6" s="1145" t="str">
        <f>IF(OR((F3&gt;9999999999),(F3&lt;0)),"Invalid Entry - More than 1000 crore OR -ve value",IF(F3=0, "",+CONCATENATE(U3, G13,I13,G12,I12,G11,I11,G10,I10,G9,I9,G8," Only")))</f>
        <v>EURO Four Thousand Nine Hundred Sixty Only</v>
      </c>
      <c r="G6" s="1146"/>
      <c r="H6" s="1146"/>
      <c r="I6" s="1147"/>
      <c r="J6" s="13"/>
      <c r="K6" s="1145" t="str">
        <f>IF(OR((K3&gt;9999999999),(K3&lt;0)),"Invalid Entry - More than 1000 crore OR -ve value",IF(K3=0, "",+CONCATENATE(U4, L13,N13,L12,N12,L11,N11,L10,N10,L9,N9,L8," Only")))</f>
        <v>RMB Ten Thousand Three Hundred Fifty Two Only</v>
      </c>
      <c r="L6" s="1146"/>
      <c r="M6" s="1146"/>
      <c r="N6" s="1147"/>
      <c r="P6" s="1145" t="str">
        <f>IF(OR((P3&gt;9999999999),(P3&lt;0)),"Invalid Entry - More than 1000 crore OR -ve value",IF(P3=0, "",+CONCATENATE(U5, Q13,S13,Q12,S12,Q11,S11,Q10,S10,Q9,S9,Q8," Only")))</f>
        <v>INR Six Lac Ninety One Thousand Six Hundred Forty Seven Only</v>
      </c>
      <c r="Q6" s="1146"/>
      <c r="R6" s="1146"/>
      <c r="S6" s="1147"/>
      <c r="U6" s="1139" t="str">
        <f>VLOOKUP(1,T30:Y45,6,FALSE)</f>
        <v>USD 155885/- + EURO 4960/- + RMB 10352/- + INR 691647/-</v>
      </c>
      <c r="V6" s="1139"/>
      <c r="W6" s="1139"/>
      <c r="X6" s="1139"/>
      <c r="Y6" s="1139"/>
      <c r="Z6" s="1139"/>
      <c r="AA6" s="1139"/>
    </row>
    <row r="7" spans="1:27" ht="70.5" hidden="1" customHeight="1">
      <c r="A7" s="10"/>
      <c r="B7" s="11"/>
      <c r="C7" s="11"/>
      <c r="D7" s="12"/>
      <c r="E7" s="11"/>
      <c r="F7" s="10"/>
      <c r="G7" s="11"/>
      <c r="H7" s="11"/>
      <c r="I7" s="12"/>
      <c r="K7" s="10"/>
      <c r="L7" s="11"/>
      <c r="M7" s="11"/>
      <c r="N7" s="12"/>
      <c r="P7" s="10"/>
      <c r="Q7" s="11"/>
      <c r="R7" s="11"/>
      <c r="S7" s="12"/>
      <c r="U7" s="1140" t="str">
        <f>VLOOKUP(1,T10:Y25,6,FALSE)</f>
        <v>USD One Lac Fifty Five Thousand Eight Hundred Eighty Five Only plus EURO Four Thousand Nine Hundred Sixty Only plus RMB Ten Thousand Three Hundred Fifty Two Only plus INR Six Lac Ninety One Thousand Six Hundred Forty Seven Only</v>
      </c>
      <c r="V7" s="1141"/>
      <c r="W7" s="1141"/>
      <c r="X7" s="1141"/>
      <c r="Y7" s="1141"/>
      <c r="Z7" s="1141"/>
      <c r="AA7" s="114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507</v>
      </c>
      <c r="C18" s="11"/>
      <c r="D18" s="12"/>
      <c r="E18" s="11"/>
      <c r="F18" s="22">
        <v>4</v>
      </c>
      <c r="G18" s="23" t="s">
        <v>507</v>
      </c>
      <c r="H18" s="11"/>
      <c r="I18" s="12"/>
      <c r="K18" s="22">
        <v>4</v>
      </c>
      <c r="L18" s="23" t="s">
        <v>507</v>
      </c>
      <c r="M18" s="11"/>
      <c r="N18" s="12"/>
      <c r="P18" s="22">
        <v>4</v>
      </c>
      <c r="Q18" s="23" t="s">
        <v>507</v>
      </c>
      <c r="R18" s="11"/>
      <c r="S18" s="12"/>
      <c r="T18" s="16">
        <f t="shared" si="4"/>
        <v>0</v>
      </c>
      <c r="U18" s="1">
        <v>1</v>
      </c>
      <c r="V18" s="1">
        <v>0</v>
      </c>
      <c r="W18" s="1">
        <v>0</v>
      </c>
      <c r="X18" s="1">
        <v>0</v>
      </c>
      <c r="Y18" s="17" t="str">
        <f>IF(AND($A$3&gt;0,$F$3=0,$K$3=0,$P$3=0), $A$6, "")</f>
        <v/>
      </c>
    </row>
    <row r="19" spans="1:27" hidden="1">
      <c r="A19" s="22">
        <v>5</v>
      </c>
      <c r="B19" s="23" t="s">
        <v>508</v>
      </c>
      <c r="C19" s="11"/>
      <c r="D19" s="12"/>
      <c r="E19" s="11"/>
      <c r="F19" s="22">
        <v>5</v>
      </c>
      <c r="G19" s="23" t="s">
        <v>508</v>
      </c>
      <c r="H19" s="11"/>
      <c r="I19" s="12"/>
      <c r="K19" s="22">
        <v>5</v>
      </c>
      <c r="L19" s="23" t="s">
        <v>508</v>
      </c>
      <c r="M19" s="11"/>
      <c r="N19" s="12"/>
      <c r="P19" s="22">
        <v>5</v>
      </c>
      <c r="Q19" s="23" t="s">
        <v>508</v>
      </c>
      <c r="R19" s="11"/>
      <c r="S19" s="12"/>
      <c r="T19" s="16">
        <f t="shared" si="4"/>
        <v>0</v>
      </c>
      <c r="U19" s="1">
        <v>1</v>
      </c>
      <c r="V19" s="1">
        <v>0</v>
      </c>
      <c r="W19" s="1">
        <v>0</v>
      </c>
      <c r="X19" s="1">
        <v>1</v>
      </c>
      <c r="Y19" s="18" t="str">
        <f>IF(AND($A$3&gt;0,$F$3=0,$K$3=0,$P$3&gt;0),$A$6&amp;$AA$10&amp;$P$6, "")</f>
        <v/>
      </c>
    </row>
    <row r="20" spans="1:27" hidden="1">
      <c r="A20" s="22">
        <v>6</v>
      </c>
      <c r="B20" s="23" t="s">
        <v>509</v>
      </c>
      <c r="C20" s="11"/>
      <c r="D20" s="12"/>
      <c r="E20" s="11"/>
      <c r="F20" s="22">
        <v>6</v>
      </c>
      <c r="G20" s="23" t="s">
        <v>509</v>
      </c>
      <c r="H20" s="11"/>
      <c r="I20" s="12"/>
      <c r="K20" s="22">
        <v>6</v>
      </c>
      <c r="L20" s="23" t="s">
        <v>509</v>
      </c>
      <c r="M20" s="11"/>
      <c r="N20" s="12"/>
      <c r="P20" s="22">
        <v>6</v>
      </c>
      <c r="Q20" s="23" t="s">
        <v>509</v>
      </c>
      <c r="R20" s="11"/>
      <c r="S20" s="12"/>
      <c r="T20" s="16">
        <f t="shared" si="4"/>
        <v>0</v>
      </c>
      <c r="U20" s="1">
        <v>1</v>
      </c>
      <c r="V20" s="1">
        <v>0</v>
      </c>
      <c r="W20" s="1">
        <v>1</v>
      </c>
      <c r="X20" s="1">
        <v>0</v>
      </c>
      <c r="Y20" s="18" t="str">
        <f>IF(AND($A$3&gt;0,$F$3=0,$K$3&gt;0,$P$3=0),$A$6&amp;$AA$10&amp;$K$6, "")</f>
        <v/>
      </c>
    </row>
    <row r="21" spans="1:27" hidden="1">
      <c r="A21" s="22">
        <v>7</v>
      </c>
      <c r="B21" s="23" t="s">
        <v>510</v>
      </c>
      <c r="C21" s="11"/>
      <c r="D21" s="12"/>
      <c r="E21" s="11"/>
      <c r="F21" s="22">
        <v>7</v>
      </c>
      <c r="G21" s="23" t="s">
        <v>510</v>
      </c>
      <c r="H21" s="11"/>
      <c r="I21" s="12"/>
      <c r="K21" s="22">
        <v>7</v>
      </c>
      <c r="L21" s="23" t="s">
        <v>510</v>
      </c>
      <c r="M21" s="11"/>
      <c r="N21" s="12"/>
      <c r="P21" s="22">
        <v>7</v>
      </c>
      <c r="Q21" s="23" t="s">
        <v>510</v>
      </c>
      <c r="R21" s="11"/>
      <c r="S21" s="12"/>
      <c r="T21" s="16">
        <f t="shared" si="4"/>
        <v>0</v>
      </c>
      <c r="U21" s="1">
        <v>1</v>
      </c>
      <c r="V21" s="1">
        <v>0</v>
      </c>
      <c r="W21" s="1">
        <v>1</v>
      </c>
      <c r="X21" s="1">
        <v>1</v>
      </c>
      <c r="Y21" s="18" t="str">
        <f>IF(AND($A$3&gt;0,$F$3=0,$K$3&gt;0,$P$3&gt;0),$A$6&amp;$AA$10&amp;$K$6&amp;$AA$10&amp;$P$6, "")</f>
        <v/>
      </c>
    </row>
    <row r="22" spans="1:27" hidden="1">
      <c r="A22" s="22">
        <v>8</v>
      </c>
      <c r="B22" s="23" t="s">
        <v>511</v>
      </c>
      <c r="C22" s="11"/>
      <c r="D22" s="12"/>
      <c r="E22" s="11"/>
      <c r="F22" s="22">
        <v>8</v>
      </c>
      <c r="G22" s="23" t="s">
        <v>511</v>
      </c>
      <c r="H22" s="11"/>
      <c r="I22" s="12"/>
      <c r="K22" s="22">
        <v>8</v>
      </c>
      <c r="L22" s="23" t="s">
        <v>511</v>
      </c>
      <c r="M22" s="11"/>
      <c r="N22" s="12"/>
      <c r="P22" s="22">
        <v>8</v>
      </c>
      <c r="Q22" s="23" t="s">
        <v>511</v>
      </c>
      <c r="R22" s="11"/>
      <c r="S22" s="12"/>
      <c r="T22" s="16">
        <f t="shared" si="4"/>
        <v>0</v>
      </c>
      <c r="U22" s="1">
        <v>1</v>
      </c>
      <c r="V22" s="1">
        <v>1</v>
      </c>
      <c r="W22" s="1">
        <v>0</v>
      </c>
      <c r="X22" s="1">
        <v>0</v>
      </c>
      <c r="Y22" s="18" t="str">
        <f>IF(AND($A$3&gt;0,$F$3&gt;0,$K$3=0,$P$3=0),$A$6&amp;$AA$10&amp;$F$6, "")</f>
        <v/>
      </c>
    </row>
    <row r="23" spans="1:27" hidden="1">
      <c r="A23" s="22">
        <v>9</v>
      </c>
      <c r="B23" s="23" t="s">
        <v>512</v>
      </c>
      <c r="C23" s="11"/>
      <c r="D23" s="12"/>
      <c r="E23" s="11"/>
      <c r="F23" s="22">
        <v>9</v>
      </c>
      <c r="G23" s="23" t="s">
        <v>512</v>
      </c>
      <c r="H23" s="11"/>
      <c r="I23" s="12"/>
      <c r="K23" s="22">
        <v>9</v>
      </c>
      <c r="L23" s="23" t="s">
        <v>512</v>
      </c>
      <c r="M23" s="11"/>
      <c r="N23" s="12"/>
      <c r="P23" s="22">
        <v>9</v>
      </c>
      <c r="Q23" s="23" t="s">
        <v>512</v>
      </c>
      <c r="R23" s="11"/>
      <c r="S23" s="12"/>
      <c r="T23" s="16">
        <f t="shared" si="4"/>
        <v>0</v>
      </c>
      <c r="U23" s="1">
        <v>1</v>
      </c>
      <c r="V23" s="1">
        <v>1</v>
      </c>
      <c r="W23" s="1">
        <v>0</v>
      </c>
      <c r="X23" s="1">
        <v>1</v>
      </c>
      <c r="Y23" s="18" t="str">
        <f>IF(AND($A$3&gt;0,$F$3&gt;0,$K$3=0,$P$3&gt;0),$A$6&amp;$AA$10&amp;$F$6&amp;$AA$10&amp;$P$6, "")</f>
        <v/>
      </c>
    </row>
    <row r="24" spans="1:27" hidden="1">
      <c r="A24" s="22">
        <v>10</v>
      </c>
      <c r="B24" s="23" t="s">
        <v>513</v>
      </c>
      <c r="C24" s="11"/>
      <c r="D24" s="12"/>
      <c r="E24" s="11"/>
      <c r="F24" s="22">
        <v>10</v>
      </c>
      <c r="G24" s="23" t="s">
        <v>513</v>
      </c>
      <c r="H24" s="11"/>
      <c r="I24" s="12"/>
      <c r="K24" s="22">
        <v>10</v>
      </c>
      <c r="L24" s="23" t="s">
        <v>513</v>
      </c>
      <c r="M24" s="11"/>
      <c r="N24" s="12"/>
      <c r="P24" s="22">
        <v>10</v>
      </c>
      <c r="Q24" s="23" t="s">
        <v>513</v>
      </c>
      <c r="R24" s="11"/>
      <c r="S24" s="12"/>
      <c r="T24" s="16">
        <f t="shared" si="4"/>
        <v>0</v>
      </c>
      <c r="U24" s="1">
        <v>1</v>
      </c>
      <c r="V24" s="1">
        <v>1</v>
      </c>
      <c r="W24" s="1">
        <v>1</v>
      </c>
      <c r="X24" s="1">
        <v>0</v>
      </c>
      <c r="Y24" s="18" t="str">
        <f>IF(AND($A$3&gt;0,$F$3&gt;0,$K$3&gt;0,$P$3=0),$A$6&amp;$AA$10&amp;$F$6&amp;$AA$10&amp;$K$6, "")</f>
        <v/>
      </c>
    </row>
    <row r="25" spans="1:27" hidden="1">
      <c r="A25" s="22">
        <v>11</v>
      </c>
      <c r="B25" s="23" t="s">
        <v>514</v>
      </c>
      <c r="C25" s="11"/>
      <c r="D25" s="12"/>
      <c r="E25" s="11"/>
      <c r="F25" s="22">
        <v>11</v>
      </c>
      <c r="G25" s="23" t="s">
        <v>514</v>
      </c>
      <c r="H25" s="11"/>
      <c r="I25" s="12"/>
      <c r="K25" s="22">
        <v>11</v>
      </c>
      <c r="L25" s="23" t="s">
        <v>514</v>
      </c>
      <c r="M25" s="11"/>
      <c r="N25" s="12"/>
      <c r="P25" s="22">
        <v>11</v>
      </c>
      <c r="Q25" s="23" t="s">
        <v>514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515</v>
      </c>
      <c r="C26" s="11"/>
      <c r="D26" s="12"/>
      <c r="E26" s="11"/>
      <c r="F26" s="22">
        <v>12</v>
      </c>
      <c r="G26" s="23" t="s">
        <v>515</v>
      </c>
      <c r="H26" s="11"/>
      <c r="I26" s="12"/>
      <c r="K26" s="22">
        <v>12</v>
      </c>
      <c r="L26" s="23" t="s">
        <v>515</v>
      </c>
      <c r="M26" s="11"/>
      <c r="N26" s="12"/>
      <c r="P26" s="22">
        <v>12</v>
      </c>
      <c r="Q26" s="23" t="s">
        <v>515</v>
      </c>
      <c r="R26" s="11"/>
      <c r="S26" s="12"/>
    </row>
    <row r="27" spans="1:27" hidden="1">
      <c r="A27" s="22">
        <v>13</v>
      </c>
      <c r="B27" s="23" t="s">
        <v>516</v>
      </c>
      <c r="C27" s="11"/>
      <c r="D27" s="12"/>
      <c r="E27" s="11"/>
      <c r="F27" s="22">
        <v>13</v>
      </c>
      <c r="G27" s="23" t="s">
        <v>516</v>
      </c>
      <c r="H27" s="11"/>
      <c r="I27" s="12"/>
      <c r="K27" s="22">
        <v>13</v>
      </c>
      <c r="L27" s="23" t="s">
        <v>516</v>
      </c>
      <c r="M27" s="11"/>
      <c r="N27" s="12"/>
      <c r="P27" s="22">
        <v>13</v>
      </c>
      <c r="Q27" s="23" t="s">
        <v>516</v>
      </c>
      <c r="R27" s="11"/>
      <c r="S27" s="12"/>
    </row>
    <row r="28" spans="1:27" hidden="1">
      <c r="A28" s="22">
        <v>14</v>
      </c>
      <c r="B28" s="23" t="s">
        <v>517</v>
      </c>
      <c r="C28" s="11"/>
      <c r="D28" s="12"/>
      <c r="E28" s="11"/>
      <c r="F28" s="22">
        <v>14</v>
      </c>
      <c r="G28" s="23" t="s">
        <v>517</v>
      </c>
      <c r="H28" s="11"/>
      <c r="I28" s="12"/>
      <c r="K28" s="22">
        <v>14</v>
      </c>
      <c r="L28" s="23" t="s">
        <v>517</v>
      </c>
      <c r="M28" s="11"/>
      <c r="N28" s="12"/>
      <c r="P28" s="22">
        <v>14</v>
      </c>
      <c r="Q28" s="23" t="s">
        <v>517</v>
      </c>
      <c r="R28" s="11"/>
      <c r="S28" s="12"/>
    </row>
    <row r="29" spans="1:27" hidden="1">
      <c r="A29" s="22">
        <v>15</v>
      </c>
      <c r="B29" s="23" t="s">
        <v>518</v>
      </c>
      <c r="C29" s="11"/>
      <c r="D29" s="12"/>
      <c r="E29" s="11"/>
      <c r="F29" s="22">
        <v>15</v>
      </c>
      <c r="G29" s="23" t="s">
        <v>518</v>
      </c>
      <c r="H29" s="11"/>
      <c r="I29" s="12"/>
      <c r="K29" s="22">
        <v>15</v>
      </c>
      <c r="L29" s="23" t="s">
        <v>518</v>
      </c>
      <c r="M29" s="11"/>
      <c r="N29" s="12"/>
      <c r="P29" s="22">
        <v>15</v>
      </c>
      <c r="Q29" s="23" t="s">
        <v>518</v>
      </c>
      <c r="R29" s="11"/>
      <c r="S29" s="12"/>
    </row>
    <row r="30" spans="1:27" hidden="1">
      <c r="A30" s="22">
        <v>16</v>
      </c>
      <c r="B30" s="23" t="s">
        <v>519</v>
      </c>
      <c r="C30" s="11"/>
      <c r="D30" s="12"/>
      <c r="E30" s="11"/>
      <c r="F30" s="22">
        <v>16</v>
      </c>
      <c r="G30" s="23" t="s">
        <v>519</v>
      </c>
      <c r="H30" s="11"/>
      <c r="I30" s="12"/>
      <c r="K30" s="22">
        <v>16</v>
      </c>
      <c r="L30" s="23" t="s">
        <v>519</v>
      </c>
      <c r="M30" s="11"/>
      <c r="N30" s="12"/>
      <c r="P30" s="22">
        <v>16</v>
      </c>
      <c r="Q30" s="23" t="s">
        <v>519</v>
      </c>
      <c r="R30" s="11"/>
      <c r="S30" s="12"/>
      <c r="T30" s="16">
        <f>IF(Y30="",0, 1)</f>
        <v>0</v>
      </c>
      <c r="U30" s="1">
        <v>0</v>
      </c>
      <c r="V30" s="1">
        <v>0</v>
      </c>
      <c r="W30" s="1">
        <v>0</v>
      </c>
      <c r="X30" s="1">
        <v>0</v>
      </c>
      <c r="Y30" s="17" t="str">
        <f>IF(AND($A$3=0,$F$3=0,$K$3=0,$P$3=0)," 0/-", "")</f>
        <v/>
      </c>
      <c r="AA30" s="1" t="s">
        <v>169</v>
      </c>
    </row>
    <row r="31" spans="1:27" hidden="1">
      <c r="A31" s="22">
        <v>17</v>
      </c>
      <c r="B31" s="23" t="s">
        <v>520</v>
      </c>
      <c r="C31" s="11"/>
      <c r="D31" s="12"/>
      <c r="E31" s="11"/>
      <c r="F31" s="22">
        <v>17</v>
      </c>
      <c r="G31" s="23" t="s">
        <v>520</v>
      </c>
      <c r="H31" s="11"/>
      <c r="I31" s="12"/>
      <c r="K31" s="22">
        <v>17</v>
      </c>
      <c r="L31" s="23" t="s">
        <v>520</v>
      </c>
      <c r="M31" s="11"/>
      <c r="N31" s="12"/>
      <c r="P31" s="22">
        <v>17</v>
      </c>
      <c r="Q31" s="23" t="s">
        <v>520</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521</v>
      </c>
      <c r="C32" s="11"/>
      <c r="D32" s="12"/>
      <c r="E32" s="11"/>
      <c r="F32" s="22">
        <v>18</v>
      </c>
      <c r="G32" s="23" t="s">
        <v>521</v>
      </c>
      <c r="H32" s="11"/>
      <c r="I32" s="12"/>
      <c r="K32" s="22">
        <v>18</v>
      </c>
      <c r="L32" s="23" t="s">
        <v>521</v>
      </c>
      <c r="M32" s="11"/>
      <c r="N32" s="12"/>
      <c r="P32" s="22">
        <v>18</v>
      </c>
      <c r="Q32" s="23" t="s">
        <v>521</v>
      </c>
      <c r="R32" s="11"/>
      <c r="S32" s="12"/>
      <c r="T32" s="16">
        <f t="shared" si="5"/>
        <v>0</v>
      </c>
      <c r="U32" s="1">
        <v>0</v>
      </c>
      <c r="V32" s="1">
        <v>0</v>
      </c>
      <c r="W32" s="1">
        <v>1</v>
      </c>
      <c r="X32" s="1">
        <v>0</v>
      </c>
      <c r="Y32" s="18" t="str">
        <f>IF(AND($A$3=0,$F$3=0,$K$3&gt;0,$P$3=0),$U$4&amp;$K$3&amp;$AA$32, "")</f>
        <v/>
      </c>
      <c r="AA32" s="1" t="s">
        <v>171</v>
      </c>
    </row>
    <row r="33" spans="1:25" hidden="1">
      <c r="A33" s="22">
        <v>19</v>
      </c>
      <c r="B33" s="23" t="s">
        <v>522</v>
      </c>
      <c r="C33" s="11"/>
      <c r="D33" s="12"/>
      <c r="E33" s="11"/>
      <c r="F33" s="22">
        <v>19</v>
      </c>
      <c r="G33" s="23" t="s">
        <v>522</v>
      </c>
      <c r="H33" s="11"/>
      <c r="I33" s="12"/>
      <c r="K33" s="22">
        <v>19</v>
      </c>
      <c r="L33" s="23" t="s">
        <v>522</v>
      </c>
      <c r="M33" s="11"/>
      <c r="N33" s="12"/>
      <c r="P33" s="22">
        <v>19</v>
      </c>
      <c r="Q33" s="23" t="s">
        <v>522</v>
      </c>
      <c r="R33" s="11"/>
      <c r="S33" s="12"/>
      <c r="T33" s="16">
        <f t="shared" si="5"/>
        <v>0</v>
      </c>
      <c r="U33" s="1">
        <v>0</v>
      </c>
      <c r="V33" s="1">
        <v>0</v>
      </c>
      <c r="W33" s="1">
        <v>1</v>
      </c>
      <c r="X33" s="1">
        <v>1</v>
      </c>
      <c r="Y33" s="18" t="str">
        <f>IF(AND($A$3=0,$F$3=0,$K$3&gt;0,$P$3&gt;0),$U$4&amp;$K$3&amp;$AA$31&amp;$U$5&amp;$P$3&amp;$AA$32, "")</f>
        <v/>
      </c>
    </row>
    <row r="34" spans="1:25" hidden="1">
      <c r="A34" s="22">
        <v>20</v>
      </c>
      <c r="B34" s="23" t="s">
        <v>523</v>
      </c>
      <c r="C34" s="11"/>
      <c r="D34" s="12"/>
      <c r="E34" s="11"/>
      <c r="F34" s="22">
        <v>20</v>
      </c>
      <c r="G34" s="23" t="s">
        <v>523</v>
      </c>
      <c r="H34" s="11"/>
      <c r="I34" s="12"/>
      <c r="K34" s="22">
        <v>20</v>
      </c>
      <c r="L34" s="23" t="s">
        <v>523</v>
      </c>
      <c r="M34" s="11"/>
      <c r="N34" s="12"/>
      <c r="P34" s="22">
        <v>20</v>
      </c>
      <c r="Q34" s="23" t="s">
        <v>523</v>
      </c>
      <c r="R34" s="11"/>
      <c r="S34" s="12"/>
      <c r="T34" s="16">
        <f t="shared" si="5"/>
        <v>0</v>
      </c>
      <c r="U34" s="1">
        <v>0</v>
      </c>
      <c r="V34" s="1">
        <v>1</v>
      </c>
      <c r="W34" s="1">
        <v>0</v>
      </c>
      <c r="X34" s="1">
        <v>0</v>
      </c>
      <c r="Y34" s="18" t="str">
        <f>IF(AND($A$3=0,$F$3&gt;0,$K$3=0,$P$3=0),$U$3&amp;$F$3&amp;$AA$32, "")</f>
        <v/>
      </c>
    </row>
    <row r="35" spans="1:25" hidden="1">
      <c r="A35" s="22">
        <v>21</v>
      </c>
      <c r="B35" s="23" t="s">
        <v>524</v>
      </c>
      <c r="C35" s="11"/>
      <c r="D35" s="12"/>
      <c r="E35" s="11"/>
      <c r="F35" s="22">
        <v>21</v>
      </c>
      <c r="G35" s="23" t="s">
        <v>524</v>
      </c>
      <c r="H35" s="11"/>
      <c r="I35" s="12"/>
      <c r="K35" s="22">
        <v>21</v>
      </c>
      <c r="L35" s="23" t="s">
        <v>524</v>
      </c>
      <c r="M35" s="11"/>
      <c r="N35" s="12"/>
      <c r="P35" s="22">
        <v>21</v>
      </c>
      <c r="Q35" s="23" t="s">
        <v>524</v>
      </c>
      <c r="R35" s="11"/>
      <c r="S35" s="12"/>
      <c r="T35" s="16">
        <f t="shared" si="5"/>
        <v>0</v>
      </c>
      <c r="U35" s="1">
        <v>0</v>
      </c>
      <c r="V35" s="1">
        <v>1</v>
      </c>
      <c r="W35" s="1">
        <v>0</v>
      </c>
      <c r="X35" s="1">
        <v>1</v>
      </c>
      <c r="Y35" s="18" t="str">
        <f>IF(AND($A$3=0,$F$3&gt;0,$K$3=0,$P$3&gt;0),$U$3&amp;$F$3&amp;$AA$31&amp;$U$5&amp;$P$3&amp;$AA$32, "")</f>
        <v/>
      </c>
    </row>
    <row r="36" spans="1:25" hidden="1">
      <c r="A36" s="22">
        <v>22</v>
      </c>
      <c r="B36" s="23" t="s">
        <v>525</v>
      </c>
      <c r="C36" s="11"/>
      <c r="D36" s="12"/>
      <c r="E36" s="11"/>
      <c r="F36" s="22">
        <v>22</v>
      </c>
      <c r="G36" s="23" t="s">
        <v>525</v>
      </c>
      <c r="H36" s="11"/>
      <c r="I36" s="12"/>
      <c r="K36" s="22">
        <v>22</v>
      </c>
      <c r="L36" s="23" t="s">
        <v>525</v>
      </c>
      <c r="M36" s="11"/>
      <c r="N36" s="12"/>
      <c r="P36" s="22">
        <v>22</v>
      </c>
      <c r="Q36" s="23" t="s">
        <v>525</v>
      </c>
      <c r="R36" s="11"/>
      <c r="S36" s="12"/>
      <c r="T36" s="16">
        <f t="shared" si="5"/>
        <v>0</v>
      </c>
      <c r="U36" s="1">
        <v>0</v>
      </c>
      <c r="V36" s="1">
        <v>1</v>
      </c>
      <c r="W36" s="1">
        <v>1</v>
      </c>
      <c r="X36" s="1">
        <v>0</v>
      </c>
      <c r="Y36" s="18" t="str">
        <f>IF(AND($A$3=0,$F$3&gt;0,$K$3&gt;0,$P$3=0),$U$3&amp;$F$3&amp;$AA$31&amp;$U$4&amp;$K$3, "")</f>
        <v/>
      </c>
    </row>
    <row r="37" spans="1:25" hidden="1">
      <c r="A37" s="22">
        <v>23</v>
      </c>
      <c r="B37" s="23" t="s">
        <v>526</v>
      </c>
      <c r="C37" s="11"/>
      <c r="D37" s="12"/>
      <c r="E37" s="11"/>
      <c r="F37" s="22">
        <v>23</v>
      </c>
      <c r="G37" s="23" t="s">
        <v>526</v>
      </c>
      <c r="H37" s="11"/>
      <c r="I37" s="12"/>
      <c r="K37" s="22">
        <v>23</v>
      </c>
      <c r="L37" s="23" t="s">
        <v>526</v>
      </c>
      <c r="M37" s="11"/>
      <c r="N37" s="12"/>
      <c r="P37" s="22">
        <v>23</v>
      </c>
      <c r="Q37" s="23" t="s">
        <v>526</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527</v>
      </c>
      <c r="C38" s="11"/>
      <c r="D38" s="12"/>
      <c r="E38" s="11"/>
      <c r="F38" s="22">
        <v>24</v>
      </c>
      <c r="G38" s="23" t="s">
        <v>527</v>
      </c>
      <c r="H38" s="11"/>
      <c r="I38" s="12"/>
      <c r="K38" s="22">
        <v>24</v>
      </c>
      <c r="L38" s="23" t="s">
        <v>527</v>
      </c>
      <c r="M38" s="11"/>
      <c r="N38" s="12"/>
      <c r="P38" s="22">
        <v>24</v>
      </c>
      <c r="Q38" s="23" t="s">
        <v>527</v>
      </c>
      <c r="R38" s="11"/>
      <c r="S38" s="12"/>
      <c r="T38" s="16">
        <f t="shared" si="5"/>
        <v>0</v>
      </c>
      <c r="U38" s="1">
        <v>1</v>
      </c>
      <c r="V38" s="1">
        <v>0</v>
      </c>
      <c r="W38" s="1">
        <v>0</v>
      </c>
      <c r="X38" s="1">
        <v>0</v>
      </c>
      <c r="Y38" s="17" t="str">
        <f>IF(AND($A$3&gt;0,$F$3=0,$K$3=0,$P$3=0), $U$2&amp;$A$3&amp;$AA$32, "")</f>
        <v/>
      </c>
    </row>
    <row r="39" spans="1:25" hidden="1">
      <c r="A39" s="22">
        <v>25</v>
      </c>
      <c r="B39" s="23" t="s">
        <v>528</v>
      </c>
      <c r="C39" s="11"/>
      <c r="D39" s="12"/>
      <c r="E39" s="11"/>
      <c r="F39" s="22">
        <v>25</v>
      </c>
      <c r="G39" s="23" t="s">
        <v>528</v>
      </c>
      <c r="H39" s="11"/>
      <c r="I39" s="12"/>
      <c r="K39" s="22">
        <v>25</v>
      </c>
      <c r="L39" s="23" t="s">
        <v>528</v>
      </c>
      <c r="M39" s="11"/>
      <c r="N39" s="12"/>
      <c r="P39" s="22">
        <v>25</v>
      </c>
      <c r="Q39" s="23" t="s">
        <v>528</v>
      </c>
      <c r="R39" s="11"/>
      <c r="S39" s="12"/>
      <c r="T39" s="16">
        <f t="shared" si="5"/>
        <v>0</v>
      </c>
      <c r="U39" s="1">
        <v>1</v>
      </c>
      <c r="V39" s="1">
        <v>0</v>
      </c>
      <c r="W39" s="1">
        <v>0</v>
      </c>
      <c r="X39" s="1">
        <v>1</v>
      </c>
      <c r="Y39" s="18" t="str">
        <f>IF(AND($A$3&gt;0,$F$3=0,$K$3=0,$P$3&gt;0),$U$2&amp;$A$3&amp;$AA$31&amp;$U$5&amp;$P$3&amp;$AA$32, "")</f>
        <v/>
      </c>
    </row>
    <row r="40" spans="1:25" hidden="1">
      <c r="A40" s="22">
        <v>26</v>
      </c>
      <c r="B40" s="23" t="s">
        <v>529</v>
      </c>
      <c r="C40" s="11"/>
      <c r="D40" s="12"/>
      <c r="E40" s="11"/>
      <c r="F40" s="22">
        <v>26</v>
      </c>
      <c r="G40" s="23" t="s">
        <v>529</v>
      </c>
      <c r="H40" s="11"/>
      <c r="I40" s="12"/>
      <c r="K40" s="22">
        <v>26</v>
      </c>
      <c r="L40" s="23" t="s">
        <v>529</v>
      </c>
      <c r="M40" s="11"/>
      <c r="N40" s="12"/>
      <c r="P40" s="22">
        <v>26</v>
      </c>
      <c r="Q40" s="23" t="s">
        <v>529</v>
      </c>
      <c r="R40" s="11"/>
      <c r="S40" s="12"/>
      <c r="T40" s="16">
        <f t="shared" si="5"/>
        <v>0</v>
      </c>
      <c r="U40" s="1">
        <v>1</v>
      </c>
      <c r="V40" s="1">
        <v>0</v>
      </c>
      <c r="W40" s="1">
        <v>1</v>
      </c>
      <c r="X40" s="1">
        <v>0</v>
      </c>
      <c r="Y40" s="18" t="str">
        <f>IF(AND($A$3&gt;0,$F$3=0,$K$3&gt;0,$P$3=0),$U$2&amp;$A$3&amp;$AA$31&amp;$U$4&amp;$K$3, "")</f>
        <v/>
      </c>
    </row>
    <row r="41" spans="1:25" hidden="1">
      <c r="A41" s="22">
        <v>27</v>
      </c>
      <c r="B41" s="23" t="s">
        <v>530</v>
      </c>
      <c r="C41" s="11"/>
      <c r="D41" s="12"/>
      <c r="E41" s="11"/>
      <c r="F41" s="22">
        <v>27</v>
      </c>
      <c r="G41" s="23" t="s">
        <v>530</v>
      </c>
      <c r="H41" s="11"/>
      <c r="I41" s="12"/>
      <c r="K41" s="22">
        <v>27</v>
      </c>
      <c r="L41" s="23" t="s">
        <v>530</v>
      </c>
      <c r="M41" s="11"/>
      <c r="N41" s="12"/>
      <c r="P41" s="22">
        <v>27</v>
      </c>
      <c r="Q41" s="23" t="s">
        <v>530</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531</v>
      </c>
      <c r="C42" s="11"/>
      <c r="D42" s="12"/>
      <c r="E42" s="11"/>
      <c r="F42" s="22">
        <v>28</v>
      </c>
      <c r="G42" s="23" t="s">
        <v>531</v>
      </c>
      <c r="H42" s="11"/>
      <c r="I42" s="12"/>
      <c r="K42" s="22">
        <v>28</v>
      </c>
      <c r="L42" s="23" t="s">
        <v>531</v>
      </c>
      <c r="M42" s="11"/>
      <c r="N42" s="12"/>
      <c r="P42" s="22">
        <v>28</v>
      </c>
      <c r="Q42" s="23" t="s">
        <v>531</v>
      </c>
      <c r="R42" s="11"/>
      <c r="S42" s="12"/>
      <c r="T42" s="16">
        <f t="shared" si="5"/>
        <v>0</v>
      </c>
      <c r="U42" s="1">
        <v>1</v>
      </c>
      <c r="V42" s="1">
        <v>1</v>
      </c>
      <c r="W42" s="1">
        <v>0</v>
      </c>
      <c r="X42" s="1">
        <v>0</v>
      </c>
      <c r="Y42" s="18" t="str">
        <f>IF(AND($A$3&gt;0,$F$3&gt;0,$K$3=0,$P$3=0),$U$2&amp;$A$3&amp;$AA$31&amp;$U$3&amp;$F$3, "")</f>
        <v/>
      </c>
    </row>
    <row r="43" spans="1:25" hidden="1">
      <c r="A43" s="22">
        <v>29</v>
      </c>
      <c r="B43" s="23" t="s">
        <v>532</v>
      </c>
      <c r="C43" s="11"/>
      <c r="D43" s="12"/>
      <c r="E43" s="11"/>
      <c r="F43" s="22">
        <v>29</v>
      </c>
      <c r="G43" s="23" t="s">
        <v>532</v>
      </c>
      <c r="H43" s="11"/>
      <c r="I43" s="12"/>
      <c r="K43" s="22">
        <v>29</v>
      </c>
      <c r="L43" s="23" t="s">
        <v>532</v>
      </c>
      <c r="M43" s="11"/>
      <c r="N43" s="12"/>
      <c r="P43" s="22">
        <v>29</v>
      </c>
      <c r="Q43" s="23" t="s">
        <v>532</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533</v>
      </c>
      <c r="C44" s="11"/>
      <c r="D44" s="12"/>
      <c r="E44" s="11"/>
      <c r="F44" s="22">
        <v>30</v>
      </c>
      <c r="G44" s="23" t="s">
        <v>533</v>
      </c>
      <c r="H44" s="11"/>
      <c r="I44" s="12"/>
      <c r="K44" s="22">
        <v>30</v>
      </c>
      <c r="L44" s="23" t="s">
        <v>533</v>
      </c>
      <c r="M44" s="11"/>
      <c r="N44" s="12"/>
      <c r="P44" s="22">
        <v>30</v>
      </c>
      <c r="Q44" s="23" t="s">
        <v>533</v>
      </c>
      <c r="R44" s="11"/>
      <c r="S44" s="12"/>
      <c r="T44" s="16">
        <f t="shared" si="5"/>
        <v>0</v>
      </c>
      <c r="U44" s="1">
        <v>1</v>
      </c>
      <c r="V44" s="1">
        <v>1</v>
      </c>
      <c r="W44" s="1">
        <v>1</v>
      </c>
      <c r="X44" s="1">
        <v>0</v>
      </c>
      <c r="Y44" s="18" t="str">
        <f>IF(AND($A$3&gt;0,$F$3&gt;0,$K$3&gt;0,$P$3=0),$U$2&amp;$A$3&amp;$AA$31&amp;$U$3&amp;$F$3&amp;$AA$31&amp;$U$4&amp;$K$3, "")</f>
        <v/>
      </c>
    </row>
    <row r="45" spans="1:25" hidden="1">
      <c r="A45" s="22">
        <v>31</v>
      </c>
      <c r="B45" s="23" t="s">
        <v>534</v>
      </c>
      <c r="C45" s="11"/>
      <c r="D45" s="12"/>
      <c r="E45" s="11"/>
      <c r="F45" s="22">
        <v>31</v>
      </c>
      <c r="G45" s="23" t="s">
        <v>534</v>
      </c>
      <c r="H45" s="11"/>
      <c r="I45" s="12"/>
      <c r="K45" s="22">
        <v>31</v>
      </c>
      <c r="L45" s="23" t="s">
        <v>534</v>
      </c>
      <c r="M45" s="11"/>
      <c r="N45" s="12"/>
      <c r="P45" s="22">
        <v>31</v>
      </c>
      <c r="Q45" s="23" t="s">
        <v>534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535</v>
      </c>
      <c r="C46" s="11"/>
      <c r="D46" s="12"/>
      <c r="E46" s="11"/>
      <c r="F46" s="22">
        <v>32</v>
      </c>
      <c r="G46" s="23" t="s">
        <v>535</v>
      </c>
      <c r="H46" s="11"/>
      <c r="I46" s="12"/>
      <c r="K46" s="22">
        <v>32</v>
      </c>
      <c r="L46" s="23" t="s">
        <v>535</v>
      </c>
      <c r="M46" s="11"/>
      <c r="N46" s="12"/>
      <c r="P46" s="22">
        <v>32</v>
      </c>
      <c r="Q46" s="23" t="s">
        <v>535</v>
      </c>
      <c r="R46" s="11"/>
      <c r="S46" s="12"/>
    </row>
    <row r="47" spans="1:25" hidden="1">
      <c r="A47" s="22">
        <v>33</v>
      </c>
      <c r="B47" s="23" t="s">
        <v>536</v>
      </c>
      <c r="C47" s="11"/>
      <c r="D47" s="12"/>
      <c r="E47" s="11"/>
      <c r="F47" s="22">
        <v>33</v>
      </c>
      <c r="G47" s="23" t="s">
        <v>536</v>
      </c>
      <c r="H47" s="11"/>
      <c r="I47" s="12"/>
      <c r="K47" s="22">
        <v>33</v>
      </c>
      <c r="L47" s="23" t="s">
        <v>536</v>
      </c>
      <c r="M47" s="11"/>
      <c r="N47" s="12"/>
      <c r="P47" s="22">
        <v>33</v>
      </c>
      <c r="Q47" s="23" t="s">
        <v>536</v>
      </c>
      <c r="R47" s="11"/>
      <c r="S47" s="12"/>
    </row>
    <row r="48" spans="1:25" hidden="1">
      <c r="A48" s="22">
        <v>34</v>
      </c>
      <c r="B48" s="23" t="s">
        <v>537</v>
      </c>
      <c r="C48" s="11"/>
      <c r="D48" s="12"/>
      <c r="E48" s="11"/>
      <c r="F48" s="22">
        <v>34</v>
      </c>
      <c r="G48" s="23" t="s">
        <v>537</v>
      </c>
      <c r="H48" s="11"/>
      <c r="I48" s="12"/>
      <c r="K48" s="22">
        <v>34</v>
      </c>
      <c r="L48" s="23" t="s">
        <v>537</v>
      </c>
      <c r="M48" s="11"/>
      <c r="N48" s="12"/>
      <c r="P48" s="22">
        <v>34</v>
      </c>
      <c r="Q48" s="23" t="s">
        <v>537</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538</v>
      </c>
      <c r="C50" s="11"/>
      <c r="D50" s="12"/>
      <c r="E50" s="11"/>
      <c r="F50" s="22">
        <v>36</v>
      </c>
      <c r="G50" s="23" t="s">
        <v>538</v>
      </c>
      <c r="H50" s="11"/>
      <c r="I50" s="12"/>
      <c r="K50" s="22">
        <v>36</v>
      </c>
      <c r="L50" s="23" t="s">
        <v>538</v>
      </c>
      <c r="M50" s="11"/>
      <c r="N50" s="12"/>
      <c r="P50" s="22">
        <v>36</v>
      </c>
      <c r="Q50" s="23" t="s">
        <v>538</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5"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5" thickBot="1"/>
    <row r="122" spans="1:19" ht="13.5" thickBot="1">
      <c r="A122" s="2" t="str">
        <f>'Bid Form 1st Env.'!C17</f>
        <v>INR</v>
      </c>
      <c r="B122" s="3"/>
      <c r="C122" s="3"/>
      <c r="D122" s="4"/>
    </row>
    <row r="123" spans="1:19" ht="13.5" thickBot="1">
      <c r="A123" s="5"/>
      <c r="D123" s="6"/>
    </row>
    <row r="124" spans="1:19" ht="15.75" thickBot="1">
      <c r="A124" s="1148" t="e">
        <f>'Bid Form 1st Env.'!#REF!</f>
        <v>#REF!</v>
      </c>
      <c r="B124" s="1149"/>
      <c r="C124" s="8"/>
      <c r="D124" s="9"/>
    </row>
    <row r="125" spans="1:19">
      <c r="A125" s="1150"/>
      <c r="B125" s="1151"/>
      <c r="C125" s="8"/>
      <c r="D125" s="9"/>
    </row>
    <row r="126" spans="1:19">
      <c r="A126" s="10"/>
      <c r="B126" s="11"/>
      <c r="C126" s="11"/>
      <c r="D126" s="12"/>
    </row>
    <row r="127" spans="1:19" ht="69" customHeight="1">
      <c r="A127" s="573" t="e">
        <f>IF(OR((A124&gt;9999999999),(A124&lt;0)),"Invalid Entry - More than 1000 crore OR -ve value",IF(A124=0, "",+CONCATENATE(A122," ", U123,B134,D134,B133,D133,B132,D132,B131,D131,B130,D130,B129," Only")))</f>
        <v>#REF!</v>
      </c>
      <c r="B127" s="574"/>
      <c r="C127" s="574"/>
      <c r="D127" s="575"/>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507</v>
      </c>
      <c r="C139" s="11"/>
      <c r="D139" s="12"/>
    </row>
    <row r="140" spans="1:4">
      <c r="A140" s="22">
        <v>5</v>
      </c>
      <c r="B140" s="23" t="s">
        <v>508</v>
      </c>
      <c r="C140" s="11"/>
      <c r="D140" s="12"/>
    </row>
    <row r="141" spans="1:4">
      <c r="A141" s="22">
        <v>6</v>
      </c>
      <c r="B141" s="23" t="s">
        <v>509</v>
      </c>
      <c r="C141" s="11"/>
      <c r="D141" s="12"/>
    </row>
    <row r="142" spans="1:4">
      <c r="A142" s="22">
        <v>7</v>
      </c>
      <c r="B142" s="23" t="s">
        <v>510</v>
      </c>
      <c r="C142" s="11"/>
      <c r="D142" s="12"/>
    </row>
    <row r="143" spans="1:4">
      <c r="A143" s="22">
        <v>8</v>
      </c>
      <c r="B143" s="23" t="s">
        <v>511</v>
      </c>
      <c r="C143" s="11"/>
      <c r="D143" s="12"/>
    </row>
    <row r="144" spans="1:4">
      <c r="A144" s="22">
        <v>9</v>
      </c>
      <c r="B144" s="23" t="s">
        <v>512</v>
      </c>
      <c r="C144" s="11"/>
      <c r="D144" s="12"/>
    </row>
    <row r="145" spans="1:4">
      <c r="A145" s="22">
        <v>10</v>
      </c>
      <c r="B145" s="23" t="s">
        <v>513</v>
      </c>
      <c r="C145" s="11"/>
      <c r="D145" s="12"/>
    </row>
    <row r="146" spans="1:4">
      <c r="A146" s="22">
        <v>11</v>
      </c>
      <c r="B146" s="23" t="s">
        <v>514</v>
      </c>
      <c r="C146" s="11"/>
      <c r="D146" s="12"/>
    </row>
    <row r="147" spans="1:4">
      <c r="A147" s="22">
        <v>12</v>
      </c>
      <c r="B147" s="23" t="s">
        <v>515</v>
      </c>
      <c r="C147" s="11"/>
      <c r="D147" s="12"/>
    </row>
    <row r="148" spans="1:4">
      <c r="A148" s="22">
        <v>13</v>
      </c>
      <c r="B148" s="23" t="s">
        <v>516</v>
      </c>
      <c r="C148" s="11"/>
      <c r="D148" s="12"/>
    </row>
    <row r="149" spans="1:4">
      <c r="A149" s="22">
        <v>14</v>
      </c>
      <c r="B149" s="23" t="s">
        <v>517</v>
      </c>
      <c r="C149" s="11"/>
      <c r="D149" s="12"/>
    </row>
    <row r="150" spans="1:4">
      <c r="A150" s="22">
        <v>15</v>
      </c>
      <c r="B150" s="23" t="s">
        <v>518</v>
      </c>
      <c r="C150" s="11"/>
      <c r="D150" s="12"/>
    </row>
    <row r="151" spans="1:4">
      <c r="A151" s="22">
        <v>16</v>
      </c>
      <c r="B151" s="23" t="s">
        <v>519</v>
      </c>
      <c r="C151" s="11"/>
      <c r="D151" s="12"/>
    </row>
    <row r="152" spans="1:4">
      <c r="A152" s="22">
        <v>17</v>
      </c>
      <c r="B152" s="23" t="s">
        <v>520</v>
      </c>
      <c r="C152" s="11"/>
      <c r="D152" s="12"/>
    </row>
    <row r="153" spans="1:4">
      <c r="A153" s="22">
        <v>18</v>
      </c>
      <c r="B153" s="23" t="s">
        <v>521</v>
      </c>
      <c r="C153" s="11"/>
      <c r="D153" s="12"/>
    </row>
    <row r="154" spans="1:4">
      <c r="A154" s="22">
        <v>19</v>
      </c>
      <c r="B154" s="23" t="s">
        <v>522</v>
      </c>
      <c r="C154" s="11"/>
      <c r="D154" s="12"/>
    </row>
    <row r="155" spans="1:4">
      <c r="A155" s="22">
        <v>20</v>
      </c>
      <c r="B155" s="23" t="s">
        <v>523</v>
      </c>
      <c r="C155" s="11"/>
      <c r="D155" s="12"/>
    </row>
    <row r="156" spans="1:4">
      <c r="A156" s="22">
        <v>21</v>
      </c>
      <c r="B156" s="23" t="s">
        <v>524</v>
      </c>
      <c r="C156" s="11"/>
      <c r="D156" s="12"/>
    </row>
    <row r="157" spans="1:4">
      <c r="A157" s="22">
        <v>22</v>
      </c>
      <c r="B157" s="23" t="s">
        <v>525</v>
      </c>
      <c r="C157" s="11"/>
      <c r="D157" s="12"/>
    </row>
    <row r="158" spans="1:4">
      <c r="A158" s="22">
        <v>23</v>
      </c>
      <c r="B158" s="23" t="s">
        <v>526</v>
      </c>
      <c r="C158" s="11"/>
      <c r="D158" s="12"/>
    </row>
    <row r="159" spans="1:4">
      <c r="A159" s="22">
        <v>24</v>
      </c>
      <c r="B159" s="23" t="s">
        <v>527</v>
      </c>
      <c r="C159" s="11"/>
      <c r="D159" s="12"/>
    </row>
    <row r="160" spans="1:4">
      <c r="A160" s="22">
        <v>25</v>
      </c>
      <c r="B160" s="23" t="s">
        <v>528</v>
      </c>
      <c r="C160" s="11"/>
      <c r="D160" s="12"/>
    </row>
    <row r="161" spans="1:4">
      <c r="A161" s="22">
        <v>26</v>
      </c>
      <c r="B161" s="23" t="s">
        <v>529</v>
      </c>
      <c r="C161" s="11"/>
      <c r="D161" s="12"/>
    </row>
    <row r="162" spans="1:4">
      <c r="A162" s="22">
        <v>27</v>
      </c>
      <c r="B162" s="23" t="s">
        <v>530</v>
      </c>
      <c r="C162" s="11"/>
      <c r="D162" s="12"/>
    </row>
    <row r="163" spans="1:4">
      <c r="A163" s="22">
        <v>28</v>
      </c>
      <c r="B163" s="23" t="s">
        <v>531</v>
      </c>
      <c r="C163" s="11"/>
      <c r="D163" s="12"/>
    </row>
    <row r="164" spans="1:4">
      <c r="A164" s="22">
        <v>29</v>
      </c>
      <c r="B164" s="23" t="s">
        <v>532</v>
      </c>
      <c r="C164" s="11"/>
      <c r="D164" s="12"/>
    </row>
    <row r="165" spans="1:4">
      <c r="A165" s="22">
        <v>30</v>
      </c>
      <c r="B165" s="23" t="s">
        <v>533</v>
      </c>
      <c r="C165" s="11"/>
      <c r="D165" s="12"/>
    </row>
    <row r="166" spans="1:4">
      <c r="A166" s="22">
        <v>31</v>
      </c>
      <c r="B166" s="23" t="s">
        <v>534</v>
      </c>
      <c r="C166" s="11"/>
      <c r="D166" s="12"/>
    </row>
    <row r="167" spans="1:4">
      <c r="A167" s="22">
        <v>32</v>
      </c>
      <c r="B167" s="23" t="s">
        <v>535</v>
      </c>
      <c r="C167" s="11"/>
      <c r="D167" s="12"/>
    </row>
    <row r="168" spans="1:4">
      <c r="A168" s="22">
        <v>33</v>
      </c>
      <c r="B168" s="23" t="s">
        <v>536</v>
      </c>
      <c r="C168" s="11"/>
      <c r="D168" s="12"/>
    </row>
    <row r="169" spans="1:4">
      <c r="A169" s="22">
        <v>34</v>
      </c>
      <c r="B169" s="23" t="s">
        <v>537</v>
      </c>
      <c r="C169" s="11"/>
      <c r="D169" s="12"/>
    </row>
    <row r="170" spans="1:4">
      <c r="A170" s="22">
        <v>35</v>
      </c>
      <c r="B170" s="23" t="s">
        <v>172</v>
      </c>
      <c r="C170" s="11"/>
      <c r="D170" s="12"/>
    </row>
    <row r="171" spans="1:4">
      <c r="A171" s="22">
        <v>36</v>
      </c>
      <c r="B171" s="23" t="s">
        <v>538</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5" thickBot="1">
      <c r="A235" s="25">
        <v>100</v>
      </c>
      <c r="B235" s="26" t="s">
        <v>368</v>
      </c>
      <c r="C235" s="27"/>
      <c r="D235" s="28"/>
    </row>
  </sheetData>
  <customSheetViews>
    <customSheetView guid="{1D7BFB00-C6EC-46BE-AF6E-C3388C41A326}"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31A1CC6A-1004-4633-8B9A-2D65E7FE8030}" hiddenRows="1" hiddenColumns="1" state="hidden" topLeftCell="A120">
      <selection activeCell="B136" sqref="B136"/>
      <pageMargins left="0.7" right="0.7" top="0.75" bottom="0.75" header="0.3" footer="0.3"/>
    </customSheetView>
    <customSheetView guid="{3504F076-B7C4-40B5-A6C9-D4E955A42D5E}" hiddenRows="1" hiddenColumns="1" state="hidden" topLeftCell="A120">
      <selection activeCell="B136" sqref="B136"/>
      <pageMargins left="0.7" right="0.7" top="0.75" bottom="0.75" header="0.3" footer="0.3"/>
    </customSheetView>
    <customSheetView guid="{F48A1F91-8158-4660-AD71-0C9D503DD673}"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50</vt:i4>
      </vt:variant>
    </vt:vector>
  </HeadingPairs>
  <TitlesOfParts>
    <vt:vector size="8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Mendhe {राहुल मेंढे}</cp:lastModifiedBy>
  <cp:lastPrinted>2020-12-04T05:13:23Z</cp:lastPrinted>
  <dcterms:created xsi:type="dcterms:W3CDTF">2010-09-27T08:09:01Z</dcterms:created>
  <dcterms:modified xsi:type="dcterms:W3CDTF">2025-05-20T10:24:14Z</dcterms:modified>
</cp:coreProperties>
</file>